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\Documents\My Documents\ConsultBiz\ConsultBiz\GCBiostrat-Offshore\"/>
    </mc:Choice>
  </mc:AlternateContent>
  <bookViews>
    <workbookView xWindow="0" yWindow="60" windowWidth="11340" windowHeight="6030" tabRatio="656"/>
  </bookViews>
  <sheets>
    <sheet name="Sheet1" sheetId="1" r:id="rId1"/>
    <sheet name="Sheet3" sheetId="3" r:id="rId2"/>
    <sheet name="Sheet2" sheetId="2" r:id="rId3"/>
  </sheets>
  <definedNames>
    <definedName name="_xlnm.Print_Area" localSheetId="0">Sheet1!$B$1:$DJ$104</definedName>
  </definedNames>
  <calcPr calcId="152511"/>
</workbook>
</file>

<file path=xl/calcChain.xml><?xml version="1.0" encoding="utf-8"?>
<calcChain xmlns="http://schemas.openxmlformats.org/spreadsheetml/2006/main">
  <c r="R103" i="1" l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4" i="1"/>
  <c r="R43" i="1"/>
  <c r="R42" i="1"/>
  <c r="R41" i="1"/>
  <c r="R40" i="1"/>
  <c r="R39" i="1"/>
  <c r="R38" i="1"/>
  <c r="R37" i="1"/>
  <c r="R36" i="1"/>
  <c r="R34" i="1"/>
  <c r="R33" i="1"/>
  <c r="R32" i="1"/>
  <c r="R31" i="1"/>
  <c r="R30" i="1"/>
  <c r="R29" i="1"/>
  <c r="R28" i="1"/>
  <c r="R27" i="1"/>
  <c r="R26" i="1"/>
  <c r="R25" i="1"/>
  <c r="R24" i="1"/>
  <c r="R22" i="1"/>
  <c r="R21" i="1"/>
  <c r="R20" i="1"/>
  <c r="R19" i="1"/>
  <c r="R18" i="1"/>
  <c r="R17" i="1"/>
  <c r="R16" i="1"/>
  <c r="R15" i="1"/>
  <c r="R13" i="1"/>
  <c r="R12" i="1"/>
  <c r="R11" i="1"/>
  <c r="R10" i="1"/>
  <c r="R8" i="1"/>
  <c r="R7" i="1"/>
  <c r="R6" i="1"/>
  <c r="R5" i="1"/>
  <c r="R4" i="1"/>
  <c r="R3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4" i="1"/>
  <c r="Q43" i="1"/>
  <c r="Q42" i="1"/>
  <c r="Q41" i="1"/>
  <c r="Q40" i="1"/>
  <c r="Q39" i="1"/>
  <c r="Q38" i="1"/>
  <c r="Q37" i="1"/>
  <c r="Q36" i="1"/>
  <c r="Q34" i="1"/>
  <c r="Q33" i="1"/>
  <c r="Q32" i="1"/>
  <c r="Q31" i="1"/>
  <c r="Q30" i="1"/>
  <c r="Q29" i="1"/>
  <c r="Q28" i="1"/>
  <c r="Q27" i="1"/>
  <c r="Q26" i="1"/>
  <c r="Q25" i="1"/>
  <c r="Q24" i="1"/>
  <c r="Q22" i="1"/>
  <c r="Q21" i="1"/>
  <c r="Q20" i="1"/>
  <c r="Q19" i="1"/>
  <c r="Q18" i="1"/>
  <c r="Q17" i="1"/>
  <c r="Q16" i="1"/>
  <c r="Q15" i="1"/>
  <c r="Q13" i="1"/>
  <c r="Q12" i="1"/>
  <c r="Q11" i="1"/>
  <c r="Q10" i="1"/>
  <c r="Q8" i="1"/>
  <c r="Q7" i="1"/>
  <c r="Q6" i="1"/>
  <c r="Q5" i="1"/>
  <c r="Q4" i="1"/>
  <c r="Q3" i="1"/>
  <c r="O103" i="1" l="1"/>
  <c r="P103" i="1" s="1"/>
  <c r="O102" i="1"/>
  <c r="P102" i="1" s="1"/>
  <c r="O101" i="1"/>
  <c r="P101" i="1" s="1"/>
  <c r="O100" i="1"/>
  <c r="O99" i="1"/>
  <c r="P99" i="1" s="1"/>
  <c r="O98" i="1"/>
  <c r="P98" i="1" s="1"/>
  <c r="O97" i="1"/>
  <c r="P97" i="1" s="1"/>
  <c r="O96" i="1"/>
  <c r="O95" i="1"/>
  <c r="P95" i="1" s="1"/>
  <c r="O94" i="1"/>
  <c r="P94" i="1" s="1"/>
  <c r="O93" i="1"/>
  <c r="P93" i="1" s="1"/>
  <c r="O92" i="1"/>
  <c r="O91" i="1"/>
  <c r="P91" i="1" s="1"/>
  <c r="O90" i="1"/>
  <c r="P90" i="1" s="1"/>
  <c r="O89" i="1"/>
  <c r="P89" i="1" s="1"/>
  <c r="O87" i="1"/>
  <c r="O86" i="1"/>
  <c r="P86" i="1" s="1"/>
  <c r="O85" i="1"/>
  <c r="P85" i="1" s="1"/>
  <c r="O84" i="1"/>
  <c r="P84" i="1" s="1"/>
  <c r="O83" i="1"/>
  <c r="O82" i="1"/>
  <c r="P82" i="1" s="1"/>
  <c r="O81" i="1"/>
  <c r="P81" i="1" s="1"/>
  <c r="O80" i="1"/>
  <c r="P80" i="1" s="1"/>
  <c r="O79" i="1"/>
  <c r="O78" i="1"/>
  <c r="P78" i="1" s="1"/>
  <c r="O77" i="1"/>
  <c r="P77" i="1" s="1"/>
  <c r="O76" i="1"/>
  <c r="P76" i="1" s="1"/>
  <c r="O75" i="1"/>
  <c r="O74" i="1"/>
  <c r="P74" i="1" s="1"/>
  <c r="O72" i="1"/>
  <c r="P72" i="1" s="1"/>
  <c r="O71" i="1"/>
  <c r="P71" i="1" s="1"/>
  <c r="O70" i="1"/>
  <c r="O69" i="1"/>
  <c r="P69" i="1" s="1"/>
  <c r="O68" i="1"/>
  <c r="P68" i="1" s="1"/>
  <c r="O67" i="1"/>
  <c r="P67" i="1" s="1"/>
  <c r="O66" i="1"/>
  <c r="O65" i="1"/>
  <c r="P65" i="1" s="1"/>
  <c r="O64" i="1"/>
  <c r="P64" i="1" s="1"/>
  <c r="O63" i="1"/>
  <c r="P63" i="1" s="1"/>
  <c r="O62" i="1"/>
  <c r="O61" i="1"/>
  <c r="P61" i="1" s="1"/>
  <c r="O60" i="1"/>
  <c r="P60" i="1" s="1"/>
  <c r="O59" i="1"/>
  <c r="P59" i="1" s="1"/>
  <c r="O58" i="1"/>
  <c r="O57" i="1"/>
  <c r="P57" i="1" s="1"/>
  <c r="O56" i="1"/>
  <c r="P56" i="1" s="1"/>
  <c r="O55" i="1"/>
  <c r="P55" i="1" s="1"/>
  <c r="O54" i="1"/>
  <c r="O53" i="1"/>
  <c r="P53" i="1" s="1"/>
  <c r="O52" i="1"/>
  <c r="P52" i="1" s="1"/>
  <c r="O51" i="1"/>
  <c r="P51" i="1" s="1"/>
  <c r="O50" i="1"/>
  <c r="O49" i="1"/>
  <c r="P49" i="1" s="1"/>
  <c r="O48" i="1"/>
  <c r="P48" i="1" s="1"/>
  <c r="O47" i="1"/>
  <c r="P47" i="1" s="1"/>
  <c r="O46" i="1"/>
  <c r="O44" i="1"/>
  <c r="P44" i="1" s="1"/>
  <c r="O43" i="1"/>
  <c r="P43" i="1" s="1"/>
  <c r="O42" i="1"/>
  <c r="P42" i="1" s="1"/>
  <c r="O41" i="1"/>
  <c r="O40" i="1"/>
  <c r="P40" i="1" s="1"/>
  <c r="O39" i="1"/>
  <c r="P39" i="1" s="1"/>
  <c r="O38" i="1"/>
  <c r="P38" i="1" s="1"/>
  <c r="O37" i="1"/>
  <c r="O36" i="1"/>
  <c r="P36" i="1" s="1"/>
  <c r="O34" i="1"/>
  <c r="P34" i="1" s="1"/>
  <c r="O33" i="1"/>
  <c r="P33" i="1" s="1"/>
  <c r="O32" i="1"/>
  <c r="O31" i="1"/>
  <c r="P31" i="1" s="1"/>
  <c r="O30" i="1"/>
  <c r="P30" i="1" s="1"/>
  <c r="O29" i="1"/>
  <c r="P29" i="1" s="1"/>
  <c r="O28" i="1"/>
  <c r="O27" i="1"/>
  <c r="O26" i="1"/>
  <c r="P26" i="1" s="1"/>
  <c r="O25" i="1"/>
  <c r="P25" i="1" s="1"/>
  <c r="O24" i="1"/>
  <c r="O15" i="1"/>
  <c r="O22" i="1"/>
  <c r="P22" i="1" s="1"/>
  <c r="O21" i="1"/>
  <c r="P21" i="1" s="1"/>
  <c r="O20" i="1"/>
  <c r="P20" i="1" s="1"/>
  <c r="O19" i="1"/>
  <c r="O18" i="1"/>
  <c r="P18" i="1" s="1"/>
  <c r="O17" i="1"/>
  <c r="P17" i="1" s="1"/>
  <c r="O16" i="1"/>
  <c r="P16" i="1" s="1"/>
  <c r="O13" i="1"/>
  <c r="P13" i="1" s="1"/>
  <c r="O12" i="1"/>
  <c r="P12" i="1" s="1"/>
  <c r="O11" i="1"/>
  <c r="P11" i="1" s="1"/>
  <c r="O10" i="1"/>
  <c r="O8" i="1"/>
  <c r="P8" i="1" s="1"/>
  <c r="O7" i="1"/>
  <c r="P7" i="1" s="1"/>
  <c r="O6" i="1"/>
  <c r="P6" i="1" s="1"/>
  <c r="O5" i="1"/>
  <c r="O4" i="1"/>
  <c r="P4" i="1" s="1"/>
  <c r="O3" i="1"/>
  <c r="P3" i="1" s="1"/>
  <c r="J3" i="1" l="1"/>
  <c r="J7" i="1"/>
  <c r="J12" i="1"/>
  <c r="J39" i="1"/>
  <c r="J43" i="1"/>
  <c r="P15" i="1"/>
  <c r="J13" i="1"/>
  <c r="J36" i="1"/>
  <c r="J40" i="1"/>
  <c r="P10" i="1"/>
  <c r="J16" i="1"/>
  <c r="J20" i="1"/>
  <c r="P24" i="1"/>
  <c r="P28" i="1"/>
  <c r="P32" i="1"/>
  <c r="P46" i="1"/>
  <c r="P50" i="1"/>
  <c r="J50" i="1" s="1"/>
  <c r="P54" i="1"/>
  <c r="P58" i="1"/>
  <c r="P62" i="1"/>
  <c r="P66" i="1"/>
  <c r="P70" i="1"/>
  <c r="P75" i="1"/>
  <c r="P83" i="1"/>
  <c r="P87" i="1"/>
  <c r="P92" i="1"/>
  <c r="P96" i="1"/>
  <c r="J96" i="1" s="1"/>
  <c r="P100" i="1"/>
  <c r="J6" i="1"/>
  <c r="J11" i="1"/>
  <c r="J21" i="1"/>
  <c r="J29" i="1"/>
  <c r="J47" i="1"/>
  <c r="J51" i="1"/>
  <c r="J55" i="1"/>
  <c r="J59" i="1"/>
  <c r="J63" i="1"/>
  <c r="J67" i="1"/>
  <c r="J71" i="1"/>
  <c r="J76" i="1"/>
  <c r="J80" i="1"/>
  <c r="J84" i="1"/>
  <c r="J89" i="1"/>
  <c r="J93" i="1"/>
  <c r="J97" i="1"/>
  <c r="J101" i="1"/>
  <c r="J48" i="1"/>
  <c r="J52" i="1"/>
  <c r="J56" i="1"/>
  <c r="J60" i="1"/>
  <c r="J64" i="1"/>
  <c r="J68" i="1"/>
  <c r="J72" i="1"/>
  <c r="J77" i="1"/>
  <c r="J81" i="1"/>
  <c r="J85" i="1"/>
  <c r="J90" i="1"/>
  <c r="J94" i="1"/>
  <c r="J98" i="1"/>
  <c r="J102" i="1"/>
  <c r="J44" i="1"/>
  <c r="J49" i="1"/>
  <c r="J53" i="1"/>
  <c r="J57" i="1"/>
  <c r="J61" i="1"/>
  <c r="J65" i="1"/>
  <c r="J69" i="1"/>
  <c r="J74" i="1"/>
  <c r="J78" i="1"/>
  <c r="J82" i="1"/>
  <c r="J86" i="1"/>
  <c r="J91" i="1"/>
  <c r="J95" i="1"/>
  <c r="J99" i="1"/>
  <c r="J103" i="1"/>
  <c r="P37" i="1"/>
  <c r="P41" i="1"/>
  <c r="P79" i="1"/>
  <c r="P5" i="1"/>
  <c r="J5" i="1" s="1"/>
  <c r="P19" i="1"/>
  <c r="P27" i="1"/>
  <c r="J27" i="1" s="1"/>
  <c r="J38" i="1"/>
  <c r="J42" i="1"/>
  <c r="J31" i="1"/>
  <c r="J33" i="1"/>
  <c r="J26" i="1"/>
  <c r="J30" i="1"/>
  <c r="J34" i="1"/>
  <c r="J25" i="1"/>
  <c r="J18" i="1"/>
  <c r="J22" i="1"/>
  <c r="J17" i="1"/>
  <c r="J4" i="1"/>
  <c r="J8" i="1"/>
  <c r="S103" i="1"/>
  <c r="I103" i="1" s="1"/>
  <c r="S102" i="1"/>
  <c r="K102" i="1" s="1"/>
  <c r="S101" i="1"/>
  <c r="I101" i="1" s="1"/>
  <c r="S100" i="1"/>
  <c r="K100" i="1" s="1"/>
  <c r="S99" i="1"/>
  <c r="K99" i="1" s="1"/>
  <c r="S98" i="1"/>
  <c r="I98" i="1" s="1"/>
  <c r="S97" i="1"/>
  <c r="K97" i="1" s="1"/>
  <c r="S96" i="1"/>
  <c r="K96" i="1" s="1"/>
  <c r="S95" i="1"/>
  <c r="K95" i="1" s="1"/>
  <c r="S94" i="1"/>
  <c r="K94" i="1" s="1"/>
  <c r="S93" i="1"/>
  <c r="K93" i="1" s="1"/>
  <c r="S92" i="1"/>
  <c r="S91" i="1"/>
  <c r="S90" i="1"/>
  <c r="S89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I53" i="1" s="1"/>
  <c r="S52" i="1"/>
  <c r="S51" i="1"/>
  <c r="S50" i="1"/>
  <c r="S49" i="1"/>
  <c r="S48" i="1"/>
  <c r="S47" i="1"/>
  <c r="S46" i="1"/>
  <c r="S44" i="1"/>
  <c r="S43" i="1"/>
  <c r="S42" i="1"/>
  <c r="S41" i="1"/>
  <c r="S40" i="1"/>
  <c r="S39" i="1"/>
  <c r="S38" i="1"/>
  <c r="S37" i="1"/>
  <c r="S36" i="1"/>
  <c r="S34" i="1"/>
  <c r="S33" i="1"/>
  <c r="S32" i="1"/>
  <c r="S31" i="1"/>
  <c r="S30" i="1"/>
  <c r="S29" i="1"/>
  <c r="S28" i="1"/>
  <c r="S27" i="1"/>
  <c r="S26" i="1"/>
  <c r="S25" i="1"/>
  <c r="S24" i="1"/>
  <c r="S22" i="1"/>
  <c r="S21" i="1"/>
  <c r="S20" i="1"/>
  <c r="S19" i="1"/>
  <c r="S18" i="1"/>
  <c r="S17" i="1"/>
  <c r="S16" i="1"/>
  <c r="S15" i="1"/>
  <c r="S13" i="1"/>
  <c r="S12" i="1"/>
  <c r="S11" i="1"/>
  <c r="S10" i="1"/>
  <c r="S8" i="1"/>
  <c r="S7" i="1"/>
  <c r="S6" i="1"/>
  <c r="S5" i="1"/>
  <c r="S4" i="1"/>
  <c r="S3" i="1"/>
  <c r="K10" i="1" l="1"/>
  <c r="K24" i="1"/>
  <c r="K37" i="1"/>
  <c r="K50" i="1"/>
  <c r="K75" i="1"/>
  <c r="K87" i="1"/>
  <c r="K3" i="1"/>
  <c r="K7" i="1"/>
  <c r="K12" i="1"/>
  <c r="K17" i="1"/>
  <c r="K21" i="1"/>
  <c r="K26" i="1"/>
  <c r="K30" i="1"/>
  <c r="K34" i="1"/>
  <c r="I39" i="1"/>
  <c r="I43" i="1"/>
  <c r="I48" i="1"/>
  <c r="I52" i="1"/>
  <c r="K56" i="1"/>
  <c r="I60" i="1"/>
  <c r="I64" i="1"/>
  <c r="I68" i="1"/>
  <c r="I72" i="1"/>
  <c r="K77" i="1"/>
  <c r="I81" i="1"/>
  <c r="K85" i="1"/>
  <c r="I90" i="1"/>
  <c r="K5" i="1"/>
  <c r="K19" i="1"/>
  <c r="K32" i="1"/>
  <c r="K46" i="1"/>
  <c r="K83" i="1"/>
  <c r="K4" i="1"/>
  <c r="K8" i="1"/>
  <c r="I13" i="1"/>
  <c r="K18" i="1"/>
  <c r="K22" i="1"/>
  <c r="K27" i="1"/>
  <c r="K31" i="1"/>
  <c r="K36" i="1"/>
  <c r="K40" i="1"/>
  <c r="I44" i="1"/>
  <c r="K49" i="1"/>
  <c r="I57" i="1"/>
  <c r="I61" i="1"/>
  <c r="K65" i="1"/>
  <c r="I69" i="1"/>
  <c r="K74" i="1"/>
  <c r="K78" i="1"/>
  <c r="I82" i="1"/>
  <c r="I86" i="1"/>
  <c r="K91" i="1"/>
  <c r="K15" i="1"/>
  <c r="K28" i="1"/>
  <c r="K41" i="1"/>
  <c r="K54" i="1"/>
  <c r="K6" i="1"/>
  <c r="K11" i="1"/>
  <c r="K16" i="1"/>
  <c r="K20" i="1"/>
  <c r="K25" i="1"/>
  <c r="K29" i="1"/>
  <c r="K33" i="1"/>
  <c r="K38" i="1"/>
  <c r="K42" i="1"/>
  <c r="K47" i="1"/>
  <c r="K51" i="1"/>
  <c r="I55" i="1"/>
  <c r="K59" i="1"/>
  <c r="I63" i="1"/>
  <c r="K67" i="1"/>
  <c r="K71" i="1"/>
  <c r="K76" i="1"/>
  <c r="I80" i="1"/>
  <c r="K84" i="1"/>
  <c r="I89" i="1"/>
  <c r="I18" i="1"/>
  <c r="I97" i="1"/>
  <c r="I29" i="1"/>
  <c r="I11" i="1"/>
  <c r="I36" i="1"/>
  <c r="I47" i="1"/>
  <c r="J37" i="1"/>
  <c r="I37" i="1"/>
  <c r="J83" i="1"/>
  <c r="I83" i="1"/>
  <c r="J79" i="1"/>
  <c r="I79" i="1"/>
  <c r="J92" i="1"/>
  <c r="I92" i="1"/>
  <c r="J70" i="1"/>
  <c r="I70" i="1"/>
  <c r="J54" i="1"/>
  <c r="I54" i="1"/>
  <c r="J28" i="1"/>
  <c r="I28" i="1"/>
  <c r="J10" i="1"/>
  <c r="I10" i="1"/>
  <c r="J15" i="1"/>
  <c r="I15" i="1"/>
  <c r="I95" i="1"/>
  <c r="I78" i="1"/>
  <c r="I8" i="1"/>
  <c r="I7" i="1"/>
  <c r="I71" i="1"/>
  <c r="I38" i="1"/>
  <c r="I21" i="1"/>
  <c r="I94" i="1"/>
  <c r="I20" i="1"/>
  <c r="J62" i="1"/>
  <c r="I62" i="1"/>
  <c r="I30" i="1"/>
  <c r="I27" i="1"/>
  <c r="J41" i="1"/>
  <c r="I41" i="1"/>
  <c r="I87" i="1"/>
  <c r="J66" i="1"/>
  <c r="I66" i="1"/>
  <c r="I50" i="1"/>
  <c r="J24" i="1"/>
  <c r="I24" i="1"/>
  <c r="I91" i="1"/>
  <c r="I74" i="1"/>
  <c r="I40" i="1"/>
  <c r="I102" i="1"/>
  <c r="I56" i="1"/>
  <c r="I84" i="1"/>
  <c r="I67" i="1"/>
  <c r="I51" i="1"/>
  <c r="I33" i="1"/>
  <c r="I17" i="1"/>
  <c r="I77" i="1"/>
  <c r="I26" i="1"/>
  <c r="I16" i="1"/>
  <c r="I85" i="1"/>
  <c r="I34" i="1"/>
  <c r="J19" i="1"/>
  <c r="I19" i="1"/>
  <c r="J100" i="1"/>
  <c r="I100" i="1"/>
  <c r="J46" i="1"/>
  <c r="I46" i="1"/>
  <c r="I5" i="1"/>
  <c r="I96" i="1"/>
  <c r="J75" i="1"/>
  <c r="I75" i="1"/>
  <c r="J58" i="1"/>
  <c r="I58" i="1"/>
  <c r="J32" i="1"/>
  <c r="I32" i="1"/>
  <c r="I99" i="1"/>
  <c r="I65" i="1"/>
  <c r="I49" i="1"/>
  <c r="I31" i="1"/>
  <c r="I22" i="1"/>
  <c r="I93" i="1"/>
  <c r="I76" i="1"/>
  <c r="I59" i="1"/>
  <c r="I42" i="1"/>
  <c r="I25" i="1"/>
  <c r="I6" i="1"/>
  <c r="I3" i="1"/>
  <c r="I4" i="1"/>
  <c r="I12" i="1"/>
  <c r="K82" i="1"/>
  <c r="K90" i="1"/>
  <c r="K79" i="1"/>
  <c r="K103" i="1"/>
  <c r="K72" i="1"/>
  <c r="K86" i="1"/>
  <c r="J87" i="1"/>
  <c r="K80" i="1"/>
  <c r="K101" i="1"/>
  <c r="K92" i="1"/>
  <c r="K98" i="1"/>
  <c r="K81" i="1"/>
  <c r="K89" i="1"/>
  <c r="K70" i="1"/>
  <c r="K57" i="1"/>
  <c r="K63" i="1"/>
  <c r="K68" i="1"/>
  <c r="K52" i="1"/>
  <c r="K66" i="1"/>
  <c r="K69" i="1"/>
  <c r="K53" i="1"/>
  <c r="K55" i="1"/>
  <c r="K64" i="1"/>
  <c r="K48" i="1"/>
  <c r="K62" i="1"/>
  <c r="K60" i="1"/>
  <c r="K58" i="1"/>
  <c r="K61" i="1"/>
  <c r="K44" i="1"/>
  <c r="K13" i="1"/>
  <c r="K39" i="1"/>
  <c r="K43" i="1"/>
  <c r="C72" i="1"/>
  <c r="C74" i="1" s="1"/>
  <c r="C75" i="1" s="1"/>
  <c r="C76" i="1" s="1"/>
  <c r="C77" i="1" s="1"/>
  <c r="C78" i="1" s="1"/>
  <c r="C80" i="1" s="1"/>
  <c r="C81" i="1" s="1"/>
  <c r="C82" i="1" s="1"/>
  <c r="B71" i="1"/>
  <c r="C71" i="1" s="1"/>
  <c r="B83" i="1" l="1"/>
  <c r="C83" i="1" s="1"/>
  <c r="B50" i="1"/>
  <c r="C50" i="1" s="1"/>
  <c r="B51" i="1" s="1"/>
  <c r="C51" i="1" s="1"/>
  <c r="B52" i="1" s="1"/>
  <c r="C52" i="1" s="1"/>
  <c r="B53" i="1" s="1"/>
  <c r="C53" i="1" s="1"/>
  <c r="B54" i="1" s="1"/>
  <c r="C54" i="1" s="1"/>
  <c r="B55" i="1" s="1"/>
  <c r="C55" i="1" s="1"/>
  <c r="B56" i="1" s="1"/>
  <c r="C56" i="1" s="1"/>
  <c r="B57" i="1" s="1"/>
  <c r="C57" i="1" s="1"/>
  <c r="B58" i="1" s="1"/>
  <c r="C58" i="1" s="1"/>
  <c r="B59" i="1" s="1"/>
  <c r="C59" i="1" s="1"/>
  <c r="B60" i="1" s="1"/>
  <c r="C60" i="1" s="1"/>
  <c r="B61" i="1" s="1"/>
  <c r="C61" i="1" s="1"/>
  <c r="B62" i="1" s="1"/>
  <c r="C62" i="1" s="1"/>
  <c r="B63" i="1" s="1"/>
  <c r="C63" i="1" s="1"/>
  <c r="B64" i="1" s="1"/>
  <c r="C64" i="1" s="1"/>
  <c r="B65" i="1" s="1"/>
  <c r="C65" i="1" s="1"/>
  <c r="B66" i="1" s="1"/>
  <c r="C66" i="1" s="1"/>
  <c r="B67" i="1" s="1"/>
  <c r="C67" i="1" s="1"/>
  <c r="B68" i="1" s="1"/>
  <c r="C68" i="1" s="1"/>
  <c r="B69" i="1" s="1"/>
  <c r="C69" i="1" s="1"/>
  <c r="C29" i="1"/>
  <c r="B30" i="1" s="1"/>
  <c r="C3" i="1"/>
  <c r="B4" i="1" s="1"/>
  <c r="C4" i="1" s="1"/>
  <c r="B5" i="1" s="1"/>
  <c r="C5" i="1" s="1"/>
  <c r="B6" i="1" s="1"/>
  <c r="C6" i="1" s="1"/>
  <c r="B7" i="1" s="1"/>
  <c r="C7" i="1" s="1"/>
  <c r="B8" i="1" s="1"/>
  <c r="C8" i="1" s="1"/>
  <c r="B10" i="1" s="1"/>
  <c r="C10" i="1" s="1"/>
  <c r="B11" i="1" s="1"/>
  <c r="C11" i="1" s="1"/>
  <c r="B12" i="1" s="1"/>
  <c r="C12" i="1" s="1"/>
  <c r="B13" i="1" s="1"/>
  <c r="C13" i="1" s="1"/>
  <c r="B16" i="1" s="1"/>
  <c r="C16" i="1" s="1"/>
  <c r="B17" i="1" s="1"/>
  <c r="C17" i="1" s="1"/>
  <c r="B84" i="1" l="1"/>
  <c r="C84" i="1" s="1"/>
  <c r="B85" i="1" s="1"/>
  <c r="C85" i="1" s="1"/>
  <c r="B18" i="1"/>
  <c r="C18" i="1" s="1"/>
  <c r="C30" i="1"/>
  <c r="B31" i="1" s="1"/>
  <c r="C31" i="1" s="1"/>
  <c r="B32" i="1" s="1"/>
  <c r="C32" i="1" s="1"/>
  <c r="B19" i="1" l="1"/>
  <c r="C19" i="1" s="1"/>
  <c r="B20" i="1" s="1"/>
  <c r="C20" i="1" s="1"/>
  <c r="B21" i="1" s="1"/>
  <c r="C21" i="1" s="1"/>
  <c r="B22" i="1" s="1"/>
  <c r="C22" i="1" s="1"/>
  <c r="B24" i="1" s="1"/>
  <c r="C24" i="1" s="1"/>
  <c r="B25" i="1" s="1"/>
  <c r="C25" i="1" s="1"/>
  <c r="B26" i="1" s="1"/>
  <c r="C26" i="1" s="1"/>
  <c r="B27" i="1" s="1"/>
  <c r="C27" i="1" s="1"/>
  <c r="B28" i="1" s="1"/>
  <c r="C28" i="1" s="1"/>
  <c r="B86" i="1"/>
  <c r="C86" i="1" s="1"/>
  <c r="B33" i="1"/>
  <c r="C33" i="1" s="1"/>
  <c r="B87" i="1" l="1"/>
  <c r="B34" i="1"/>
  <c r="C34" i="1" s="1"/>
  <c r="C89" i="1" l="1"/>
  <c r="B36" i="1"/>
  <c r="C36" i="1" s="1"/>
  <c r="B90" i="1" l="1"/>
  <c r="C90" i="1" s="1"/>
  <c r="B37" i="1"/>
  <c r="C37" i="1" s="1"/>
  <c r="B91" i="1" l="1"/>
  <c r="C91" i="1" s="1"/>
  <c r="B38" i="1"/>
  <c r="C38" i="1" s="1"/>
  <c r="B92" i="1" l="1"/>
  <c r="C92" i="1" s="1"/>
  <c r="B39" i="1"/>
  <c r="C39" i="1" s="1"/>
  <c r="B93" i="1" l="1"/>
  <c r="C93" i="1" s="1"/>
  <c r="B40" i="1"/>
  <c r="C40" i="1" s="1"/>
  <c r="B94" i="1" l="1"/>
  <c r="C94" i="1" s="1"/>
  <c r="B41" i="1"/>
  <c r="C41" i="1" s="1"/>
  <c r="B95" i="1" l="1"/>
  <c r="C95" i="1" s="1"/>
  <c r="B42" i="1"/>
  <c r="C42" i="1" s="1"/>
  <c r="B96" i="1" l="1"/>
  <c r="C96" i="1" s="1"/>
  <c r="B43" i="1"/>
  <c r="C43" i="1" s="1"/>
  <c r="B97" i="1" l="1"/>
  <c r="C97" i="1" s="1"/>
  <c r="B98" i="1" l="1"/>
  <c r="C98" i="1" s="1"/>
  <c r="B99" i="1" l="1"/>
  <c r="C99" i="1" s="1"/>
  <c r="B100" i="1" l="1"/>
  <c r="C100" i="1" s="1"/>
  <c r="B101" i="1" l="1"/>
  <c r="C101" i="1" s="1"/>
  <c r="B102" i="1" s="1"/>
  <c r="C102" i="1" s="1"/>
  <c r="B103" i="1" s="1"/>
  <c r="C103" i="1" s="1"/>
</calcChain>
</file>

<file path=xl/sharedStrings.xml><?xml version="1.0" encoding="utf-8"?>
<sst xmlns="http://schemas.openxmlformats.org/spreadsheetml/2006/main" count="982" uniqueCount="352">
  <si>
    <t>Age</t>
  </si>
  <si>
    <t>Mixed</t>
  </si>
  <si>
    <t>Inertinite</t>
  </si>
  <si>
    <t>Amorphous</t>
  </si>
  <si>
    <t>TAI</t>
  </si>
  <si>
    <t>Preservation</t>
  </si>
  <si>
    <t>Indeterminate Bisaccates</t>
  </si>
  <si>
    <t>Indeterminate Sporomorphs</t>
  </si>
  <si>
    <t>Indeterminate Dinoflagellates</t>
  </si>
  <si>
    <t>Indeterminate Gonyaulacoid Dinocysts</t>
  </si>
  <si>
    <t>Indeterminate Peridinioid Dinocysts</t>
  </si>
  <si>
    <t>Microforam linings</t>
  </si>
  <si>
    <t>Indeterminate Spheromorphs</t>
  </si>
  <si>
    <t>Sample Top</t>
  </si>
  <si>
    <t>Sample Bottom</t>
  </si>
  <si>
    <t>Structured &amp; degraded Structured</t>
  </si>
  <si>
    <t>SUM</t>
  </si>
  <si>
    <t>Sum Marine Microflora</t>
  </si>
  <si>
    <t>Comments</t>
  </si>
  <si>
    <t xml:space="preserve">x=present; Kerogen reported in visual rank abundance, TAI, Amoco Scale, see Fig. 2 for Ro equiv. </t>
  </si>
  <si>
    <t xml:space="preserve"> P=Poor, VP=Very Poor,XP= Extremely Poor; Paleoenviornment: T=Terrestrial, M=Marine</t>
  </si>
  <si>
    <t>Contaminants etc.: T=Tertiary, K=Cretaceous, Frags.=fragmented specimens</t>
  </si>
  <si>
    <t>x</t>
  </si>
  <si>
    <t>Classopollis sp.</t>
  </si>
  <si>
    <t>Classopollis classoides</t>
  </si>
  <si>
    <t>Classopollis minor</t>
  </si>
  <si>
    <t>Apteodinium sp.</t>
  </si>
  <si>
    <t>Tehamadinium evittii</t>
  </si>
  <si>
    <t>Sentusidinium sp.</t>
  </si>
  <si>
    <t>Systematophora areolata</t>
  </si>
  <si>
    <t>Cyathidites australis</t>
  </si>
  <si>
    <t>P</t>
  </si>
  <si>
    <t>S</t>
  </si>
  <si>
    <t>D</t>
  </si>
  <si>
    <t>G</t>
  </si>
  <si>
    <t>Z</t>
  </si>
  <si>
    <t>Sum Freshwater Species</t>
  </si>
  <si>
    <t>Indeterminate Algal Remains</t>
  </si>
  <si>
    <t>Botryococcus sp.</t>
  </si>
  <si>
    <t>Cerebropollenites mesozoicus</t>
  </si>
  <si>
    <t>Cribroperidinium sp.</t>
  </si>
  <si>
    <t>Tehamadinium sp.</t>
  </si>
  <si>
    <t>Leptolepidites sp.</t>
  </si>
  <si>
    <t>A</t>
  </si>
  <si>
    <t>Leptolepidites psarosus</t>
  </si>
  <si>
    <t>Cyathidites minor</t>
  </si>
  <si>
    <t>Exesipollenites tumulus</t>
  </si>
  <si>
    <t>Tubotuberella sp.</t>
  </si>
  <si>
    <t>Inaperturopollenites hiatus</t>
  </si>
  <si>
    <t>Ephedripites sp.</t>
  </si>
  <si>
    <t>Todisporites major</t>
  </si>
  <si>
    <t>Dingodinium spinosum</t>
  </si>
  <si>
    <t>Circulodinium sp.</t>
  </si>
  <si>
    <t>Pterospermella sp.</t>
  </si>
  <si>
    <t>Cleistosphaeridium sp.</t>
  </si>
  <si>
    <t>Classopollis brasiliensis</t>
  </si>
  <si>
    <t>Callialasporites trilobatus</t>
  </si>
  <si>
    <t>Kalyptea aceras</t>
  </si>
  <si>
    <t>Densoisporites microrugulatus</t>
  </si>
  <si>
    <t>Systematophora sp.</t>
  </si>
  <si>
    <t>Trichodinium sp.</t>
  </si>
  <si>
    <t>`</t>
  </si>
  <si>
    <t>Mixed Fines</t>
  </si>
  <si>
    <t>Pre-Jurassic Reworking</t>
  </si>
  <si>
    <t>% Non-Marine</t>
  </si>
  <si>
    <t>Non-Marine/Marine Ratio</t>
  </si>
  <si>
    <t>% Marine</t>
  </si>
  <si>
    <t>Sum Terrestrial Species</t>
  </si>
  <si>
    <t>Sum Non-Marine Microflora</t>
  </si>
  <si>
    <t xml:space="preserve">Assy.=assemblage, DC=dinocysts, P/S Pollen/Spores, Pyr.-pyritic;Preservation: G=Good,F=fair,  </t>
  </si>
  <si>
    <t>Muderongia simplex</t>
  </si>
  <si>
    <t>Pseudoceratium sp.</t>
  </si>
  <si>
    <t>Cicatricosisporites spp.</t>
  </si>
  <si>
    <t>Cicatricosisporites hughesii</t>
  </si>
  <si>
    <t>Cicatricosisporites venustus</t>
  </si>
  <si>
    <t>Contignisporites sp.</t>
  </si>
  <si>
    <t>Taleisphaera sp.</t>
  </si>
  <si>
    <t>Taleisphaera hydra</t>
  </si>
  <si>
    <t>Subtilisphaera sp.</t>
  </si>
  <si>
    <t>Subtilisphaera terrula</t>
  </si>
  <si>
    <t>Palaeostomocystis sp.</t>
  </si>
  <si>
    <t>Spiniferites sp.</t>
  </si>
  <si>
    <t>Palaeostomocystis expolita</t>
  </si>
  <si>
    <t>Subtilisphaera pirnaensis</t>
  </si>
  <si>
    <t>Oligosphaeridium complex</t>
  </si>
  <si>
    <t>Sentusidinium cf. peloniense</t>
  </si>
  <si>
    <t>?Senoniasphaera jurassica</t>
  </si>
  <si>
    <t>?Dapsilidinium sp.</t>
  </si>
  <si>
    <t>Dichadogonyaulax irregulare</t>
  </si>
  <si>
    <t>Circulodinium deflandrei</t>
  </si>
  <si>
    <t>Oligosphaeridium albertense</t>
  </si>
  <si>
    <t>Exiguisphaera plectilis</t>
  </si>
  <si>
    <t>Kiokansium polypes</t>
  </si>
  <si>
    <t>Callaiosphaeridium sp. 2</t>
  </si>
  <si>
    <t>Muderongia australis</t>
  </si>
  <si>
    <t>Pseudoceratium  cf. pelliferum</t>
  </si>
  <si>
    <t>Oligosphaeridium pulcherrimum</t>
  </si>
  <si>
    <t>Canningia cf. pisticata</t>
  </si>
  <si>
    <t>Callaiosphaeridium asymmetricum</t>
  </si>
  <si>
    <t>Matonisporites crassiangulatus</t>
  </si>
  <si>
    <t>Cicatricosporites australiensis</t>
  </si>
  <si>
    <t>Trichodinium intermedium</t>
  </si>
  <si>
    <t>Muderongia sp.</t>
  </si>
  <si>
    <r>
      <t xml:space="preserve">Gonyaulacysta cretacea </t>
    </r>
    <r>
      <rPr>
        <sz val="10"/>
        <rFont val="Arial"/>
        <family val="2"/>
      </rPr>
      <t>COMPLEX</t>
    </r>
  </si>
  <si>
    <t>Sentusidinium cf. villersense</t>
  </si>
  <si>
    <t>Tehamadinium cf. daveyi</t>
  </si>
  <si>
    <t>Cleistosphaeridium sp. A</t>
  </si>
  <si>
    <t>Circulodinium attadalicum</t>
  </si>
  <si>
    <t>Hystrichodinium sp.</t>
  </si>
  <si>
    <t>?Endoscrinium sp.</t>
  </si>
  <si>
    <t>Cicatricosisporites subrotundus</t>
  </si>
  <si>
    <t>Cicatricosisporites cf. abacus</t>
  </si>
  <si>
    <t>Sphaeripollenites subgranulatus</t>
  </si>
  <si>
    <t>Acanthotriletes sp.</t>
  </si>
  <si>
    <t>Tehamadinium sousense</t>
  </si>
  <si>
    <t>Pervosphaeridium truncatum</t>
  </si>
  <si>
    <t>Modern contamination</t>
  </si>
  <si>
    <t>Tehamadinium coummia</t>
  </si>
  <si>
    <t>Gonyaulacysta helicoidea</t>
  </si>
  <si>
    <t>cf. Scortea sp.</t>
  </si>
  <si>
    <t>Cycadopites "hirsuta"</t>
  </si>
  <si>
    <t>?Perinopollenites sp.</t>
  </si>
  <si>
    <t>Retitriletes aff. semimurus</t>
  </si>
  <si>
    <t>Oligosphaeridium cf. vasiforme</t>
  </si>
  <si>
    <t>Oligosphaeridium sp.</t>
  </si>
  <si>
    <t>Exochosphaeridium phragmites</t>
  </si>
  <si>
    <t>Avellodinium falcificum</t>
  </si>
  <si>
    <t>Circulodinium brevispinosum</t>
  </si>
  <si>
    <t>?Nummus sp.</t>
  </si>
  <si>
    <t>Appendicisporites sp.</t>
  </si>
  <si>
    <t>Apteodinium sp. cf. grande</t>
  </si>
  <si>
    <t>Leiofusa jurassica</t>
  </si>
  <si>
    <t>Pseudoceratium "robusta"</t>
  </si>
  <si>
    <t>Gonyaulacysta exsanguina</t>
  </si>
  <si>
    <t>Gonyaulacysta cf. parorthoceras</t>
  </si>
  <si>
    <t>Distaltriangulisporites perplexus</t>
  </si>
  <si>
    <t>?Afropollis sp.</t>
  </si>
  <si>
    <t>Cicatricosisporites pseudotripartitus</t>
  </si>
  <si>
    <t>Contignisporites cooksonii</t>
  </si>
  <si>
    <t>Rugulatisporites sp.</t>
  </si>
  <si>
    <t>Lagenorhystis delicatula</t>
  </si>
  <si>
    <t>Taleisphaera cf. capillata</t>
  </si>
  <si>
    <t>Cleistosphaeridium multifurcatum</t>
  </si>
  <si>
    <t>Kalyptea monceras</t>
  </si>
  <si>
    <t>Gochteodinia mutabilis</t>
  </si>
  <si>
    <t>aff. Broomea ramosa</t>
  </si>
  <si>
    <t>Hystrichodinium cf. lanceatum</t>
  </si>
  <si>
    <t>Pterospermella sp. C</t>
  </si>
  <si>
    <t>Leptodinium hyalodermopse</t>
  </si>
  <si>
    <t>Micrhystridium sp.</t>
  </si>
  <si>
    <t>Pseudoceratium expolitum</t>
  </si>
  <si>
    <t>Concavisporites sp.</t>
  </si>
  <si>
    <t>Callaiosphaeridium sp.</t>
  </si>
  <si>
    <t>Ctenidodinium sp.</t>
  </si>
  <si>
    <t>?Cribroperidinium globatum</t>
  </si>
  <si>
    <t>Spiniferites ramosus</t>
  </si>
  <si>
    <t>Cycadopites sp.</t>
  </si>
  <si>
    <t>?Baculatisporites comauensis</t>
  </si>
  <si>
    <t>Circulodinium distinctum</t>
  </si>
  <si>
    <t>Rhynchodiniopsis cladophora</t>
  </si>
  <si>
    <t>Spiniferites membranaceous</t>
  </si>
  <si>
    <t>Wallodinium krutzschii</t>
  </si>
  <si>
    <t>Chytroeisphaeridia sp.</t>
  </si>
  <si>
    <t>Monosulcites minimus</t>
  </si>
  <si>
    <t>?Druggidium "spinosum"</t>
  </si>
  <si>
    <t>Gonyaulacysta jurassica</t>
  </si>
  <si>
    <t>Apteodinium granulatum</t>
  </si>
  <si>
    <t>Acanthaulax venusta</t>
  </si>
  <si>
    <t>cf. Pterodinium aliferum</t>
  </si>
  <si>
    <t>Cribroperidinium perforans</t>
  </si>
  <si>
    <t>Cribroperodinium granulosum</t>
  </si>
  <si>
    <t>Pareodinia cf. antennata</t>
  </si>
  <si>
    <t>Scolecodont</t>
  </si>
  <si>
    <t>Cribroperidinium granulatum</t>
  </si>
  <si>
    <t>Kalyptea monoceras</t>
  </si>
  <si>
    <t>Druggidium sp.</t>
  </si>
  <si>
    <t>Druggidium deflandrei</t>
  </si>
  <si>
    <t>Druggidium apicopaucicum</t>
  </si>
  <si>
    <t>Muderongia tetracantha</t>
  </si>
  <si>
    <t>Oligosphaeridium cf. asterigerum</t>
  </si>
  <si>
    <t>Dapsilidinium warreni</t>
  </si>
  <si>
    <t>Classopollis echinatus</t>
  </si>
  <si>
    <t>Gonyaulacysta sp.</t>
  </si>
  <si>
    <t>Gonyaulacysta cf. centriconnata</t>
  </si>
  <si>
    <t>Gonyaulacysta ordocava</t>
  </si>
  <si>
    <t>Apteodinium granulosum</t>
  </si>
  <si>
    <t>Oligosphaeridium diluculum</t>
  </si>
  <si>
    <t>Druggidium rhabdoreticulatum</t>
  </si>
  <si>
    <t>Sentusidinium echinatum</t>
  </si>
  <si>
    <t>Lycopodiacidites intraverrucatus</t>
  </si>
  <si>
    <t>Leptolepidites major</t>
  </si>
  <si>
    <t>Imbatodinium kondratjevii</t>
  </si>
  <si>
    <t>?Imbatodinium kostromiensis</t>
  </si>
  <si>
    <t>Chlamydophorella nyei</t>
  </si>
  <si>
    <t>Fromea amphora</t>
  </si>
  <si>
    <t>Muderongia simplex microperforata</t>
  </si>
  <si>
    <t>?Palaeostomocystis "triprojecta"</t>
  </si>
  <si>
    <t>"Pseudocantulodinium sp."</t>
  </si>
  <si>
    <t>Pediastrum sp.</t>
  </si>
  <si>
    <t>Canninginopsis colliveri</t>
  </si>
  <si>
    <t>Isthmocystis distincta</t>
  </si>
  <si>
    <t>Florentinia resex-verdieri COMPLEX</t>
  </si>
  <si>
    <t>Canninginopsis sp.</t>
  </si>
  <si>
    <t>Sentusidinium"baculate-clavate"</t>
  </si>
  <si>
    <t>Sentusidinium echinata</t>
  </si>
  <si>
    <t>Hystrichodinium pulchrum</t>
  </si>
  <si>
    <t>Eucommidites sp.</t>
  </si>
  <si>
    <t>Pseudoceratium anaphrissum</t>
  </si>
  <si>
    <t>Pseudoceratium pelliferum</t>
  </si>
  <si>
    <t>Muderongia crucis</t>
  </si>
  <si>
    <t>Callialaspoties dampieri</t>
  </si>
  <si>
    <t>Trilobosporites cf. apiverrucatus</t>
  </si>
  <si>
    <t>Phoberocysta cf. burgeri</t>
  </si>
  <si>
    <t>Spiniferites dentatus</t>
  </si>
  <si>
    <t>Cyclonephelium areolatum</t>
  </si>
  <si>
    <t>Phoberocysta sp.</t>
  </si>
  <si>
    <t>Chytroeisphaeridia chytroides</t>
  </si>
  <si>
    <t>Clathroctenocystis sp.</t>
  </si>
  <si>
    <t>Callialasporites segmentatus</t>
  </si>
  <si>
    <t>Monosulcites sp.</t>
  </si>
  <si>
    <t>Cyclonephelium paucispinum</t>
  </si>
  <si>
    <t>Bourkidinium granulatum</t>
  </si>
  <si>
    <t>Dingodinium tuberosum</t>
  </si>
  <si>
    <t>Herendeenia sp. A</t>
  </si>
  <si>
    <t>Appendicisporites cf. jansonii</t>
  </si>
  <si>
    <t>Taurocusporites sp.</t>
  </si>
  <si>
    <t>Cingulatisporites distaverrucosus</t>
  </si>
  <si>
    <t>Taurocusporites reduncus</t>
  </si>
  <si>
    <t>cf. Ellipsoidictyum reticulatum</t>
  </si>
  <si>
    <t>Xenicodinium reticulatum</t>
  </si>
  <si>
    <t>Xenicodinium ?densispinosum</t>
  </si>
  <si>
    <t>Gochteodinia sp.</t>
  </si>
  <si>
    <t>Phoberocysta neocomica</t>
  </si>
  <si>
    <t>Xenascus spp. Complex</t>
  </si>
  <si>
    <t>Dichadogonyaulax culmula</t>
  </si>
  <si>
    <t>Dichadogonyalulax sp.</t>
  </si>
  <si>
    <t>Pseudoceratium "jurassicum"</t>
  </si>
  <si>
    <t>Perisseiasphaeridium insolitum</t>
  </si>
  <si>
    <t>Osmundacidites sp.</t>
  </si>
  <si>
    <t>Polypodiidites sp.</t>
  </si>
  <si>
    <t>Taurocusporites segmentatus</t>
  </si>
  <si>
    <t>Coronatispora valdensis</t>
  </si>
  <si>
    <t>Veryhachium sp.</t>
  </si>
  <si>
    <t>"Rhombocysta angularis"</t>
  </si>
  <si>
    <t>Occisucysta sp.</t>
  </si>
  <si>
    <t>Amphorula cf. metaelliptica</t>
  </si>
  <si>
    <t>Kraeuselisporites sp.</t>
  </si>
  <si>
    <t>Dicheiropollis etruscus</t>
  </si>
  <si>
    <t>Osmundacidites wellmanii</t>
  </si>
  <si>
    <t>Cribroperidinium longicorne</t>
  </si>
  <si>
    <t>?Hystrichosphaerina sarjeantii</t>
  </si>
  <si>
    <t>Cleistosphaeridium lumectum</t>
  </si>
  <si>
    <t>Dichadogonyaulax pannea</t>
  </si>
  <si>
    <t>Rhynchodiniopsis sp.</t>
  </si>
  <si>
    <t>Leptodinium ambiguum</t>
  </si>
  <si>
    <t xml:space="preserve">Leptodinium sp. </t>
  </si>
  <si>
    <t>Prolixosphaeridium granulosum</t>
  </si>
  <si>
    <t>Verrucosisporites sp.</t>
  </si>
  <si>
    <t>Pilosisporites sp.</t>
  </si>
  <si>
    <t>Trilobosporites apiverrucatus</t>
  </si>
  <si>
    <r>
      <t xml:space="preserve">?Herendeenia spp. </t>
    </r>
    <r>
      <rPr>
        <sz val="10"/>
        <rFont val="Arial"/>
        <family val="2"/>
      </rPr>
      <t>COMPLEX</t>
    </r>
  </si>
  <si>
    <t>Pareodinia sp.</t>
  </si>
  <si>
    <t>Amphorula cf. delicata</t>
  </si>
  <si>
    <t>?Liesbergia scarburghensis</t>
  </si>
  <si>
    <t>VP/XP</t>
  </si>
  <si>
    <t>Break of G-cysts</t>
  </si>
  <si>
    <t>Sentusidinium villersense</t>
  </si>
  <si>
    <t>Dinopterygium sp.</t>
  </si>
  <si>
    <t>Sentusidinium granulatum</t>
  </si>
  <si>
    <t>Cyclonephelium densebarbatum</t>
  </si>
  <si>
    <t>Lithodinia jurassica</t>
  </si>
  <si>
    <t>Batiacasphaera sp.</t>
  </si>
  <si>
    <t>Scriniodinium granulatum</t>
  </si>
  <si>
    <t>Batioladinium sp.</t>
  </si>
  <si>
    <t>P/XP</t>
  </si>
  <si>
    <t>Occisucysta tentorium</t>
  </si>
  <si>
    <t>tr</t>
  </si>
  <si>
    <t>Prolixosphaeridium capitatum</t>
  </si>
  <si>
    <t>Amorphogen cloaked specimens</t>
  </si>
  <si>
    <t>Batioladinium micropodum</t>
  </si>
  <si>
    <t>Chytroeisphaeridia sp. G.</t>
  </si>
  <si>
    <t>cf. Biorbifera sp.</t>
  </si>
  <si>
    <t>Acanthaulax sp.</t>
  </si>
  <si>
    <t>Endoscrinium granulatum</t>
  </si>
  <si>
    <t>Tubotuberella apatela</t>
  </si>
  <si>
    <t>XP</t>
  </si>
  <si>
    <t>Meiourogonyaulax sp.</t>
  </si>
  <si>
    <t>Pareodinia cf. ceratophora</t>
  </si>
  <si>
    <t>Scriniodinium ceratophorum</t>
  </si>
  <si>
    <t>Geiselodinium inaffectum</t>
  </si>
  <si>
    <r>
      <t xml:space="preserve">Egmonotodinium torynum  sensu </t>
    </r>
    <r>
      <rPr>
        <sz val="10"/>
        <rFont val="Arial"/>
        <family val="2"/>
      </rPr>
      <t>Ashraf '79</t>
    </r>
  </si>
  <si>
    <t>Pareodinia sp. 7</t>
  </si>
  <si>
    <r>
      <t xml:space="preserve">Wallodinium sp. </t>
    </r>
    <r>
      <rPr>
        <sz val="10"/>
        <rFont val="Arial"/>
        <family val="2"/>
      </rPr>
      <t>Granulate</t>
    </r>
  </si>
  <si>
    <t>Vitreisporites pallidus</t>
  </si>
  <si>
    <t>Kalyptea diceras</t>
  </si>
  <si>
    <t>aff. Cantulodinium arthuraiae</t>
  </si>
  <si>
    <t xml:space="preserve">Meiourogonyaulax aff. acanthosphaera </t>
  </si>
  <si>
    <t>Endoscrinium galeritum</t>
  </si>
  <si>
    <t>?Atopodinium sp.</t>
  </si>
  <si>
    <t>Ryazanian</t>
  </si>
  <si>
    <t>Earliest Aptian-Barremian</t>
  </si>
  <si>
    <t>6-/7</t>
  </si>
  <si>
    <t>4+/7</t>
  </si>
  <si>
    <t>6+/7</t>
  </si>
  <si>
    <t>2+/6</t>
  </si>
  <si>
    <t>3+/6</t>
  </si>
  <si>
    <t>4+/6</t>
  </si>
  <si>
    <t>5+/7</t>
  </si>
  <si>
    <t>2+/5+</t>
  </si>
  <si>
    <t>2+/5</t>
  </si>
  <si>
    <t>G/F</t>
  </si>
  <si>
    <t>G/P</t>
  </si>
  <si>
    <t>F/XP</t>
  </si>
  <si>
    <t>F/VP</t>
  </si>
  <si>
    <t>F/P</t>
  </si>
  <si>
    <t>?Senoniasphaera sp.</t>
  </si>
  <si>
    <t>Barremian</t>
  </si>
  <si>
    <t>Hauterivian</t>
  </si>
  <si>
    <t>Hauterivian-Valanginian</t>
  </si>
  <si>
    <t>Transition</t>
  </si>
  <si>
    <t>Valanginian</t>
  </si>
  <si>
    <t>F</t>
  </si>
  <si>
    <r>
      <t>Indeterminate Fungal remains</t>
    </r>
    <r>
      <rPr>
        <b/>
        <sz val="10"/>
        <rFont val="Arial"/>
        <family val="2"/>
      </rPr>
      <t>**</t>
    </r>
  </si>
  <si>
    <r>
      <t xml:space="preserve">** Fungal remains noted were mostly modern contaminants.  The only specimens counted were </t>
    </r>
    <r>
      <rPr>
        <b/>
        <i/>
        <sz val="9"/>
        <rFont val="Arial"/>
        <family val="2"/>
      </rPr>
      <t>in situ.</t>
    </r>
  </si>
  <si>
    <t>Late Kimmeridgian</t>
  </si>
  <si>
    <t>Indeterminate</t>
  </si>
  <si>
    <t>Subtilisphaera perlucida</t>
  </si>
  <si>
    <t>aff. Acanthaulax venusta</t>
  </si>
  <si>
    <t>Gochteodinia villosa</t>
  </si>
  <si>
    <t>Cribroperidinium orthoceras</t>
  </si>
  <si>
    <t>Pterospermella radiata</t>
  </si>
  <si>
    <t>cf. Gonyualacysta jurassica</t>
  </si>
  <si>
    <t xml:space="preserve">Ctenidodinium elegantulum </t>
  </si>
  <si>
    <t>Perisseiasphaeridium pannosum</t>
  </si>
  <si>
    <t>cf. Ellipsoidictyum cinctum</t>
  </si>
  <si>
    <t>Callialasporites sp.</t>
  </si>
  <si>
    <t>Pterodinium cingulatum</t>
  </si>
  <si>
    <t>Batioladinium varigranosum</t>
  </si>
  <si>
    <t>Cingutriletes sp.</t>
  </si>
  <si>
    <t>Late Cret. or younger Contamination</t>
  </si>
  <si>
    <t>Frags.</t>
  </si>
  <si>
    <t>Frags, Modern contam.</t>
  </si>
  <si>
    <t xml:space="preserve">Pyritic </t>
  </si>
  <si>
    <t>Frags., Modern Contam.</t>
  </si>
  <si>
    <t>Frags., Modern contam.</t>
  </si>
  <si>
    <t>Modern Contamination</t>
  </si>
  <si>
    <t>Pyrite damage</t>
  </si>
  <si>
    <t>Fibrous additives, minerals</t>
  </si>
  <si>
    <t>Resinous additives, minerals</t>
  </si>
  <si>
    <t>Fibrous &amp; other additives, minerals</t>
  </si>
  <si>
    <r>
      <t xml:space="preserve">Don Benson, Fayetteville, TX; the irf group, inc., Palynologist;Murphy DeSoto Canyon 178 #1, </t>
    </r>
    <r>
      <rPr>
        <b/>
        <sz val="9"/>
        <color theme="1"/>
        <rFont val="Arial"/>
        <family val="2"/>
      </rPr>
      <t>8/22/14</t>
    </r>
  </si>
  <si>
    <t>Early Kimmeridgian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</si>
</sst>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0625"/>
    </fill>
    <fill>
      <patternFill patternType="gray0625">
        <bgColor theme="8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Gray">
        <bgColor theme="0" tint="-0.14999847407452621"/>
      </patternFill>
    </fill>
    <fill>
      <patternFill patternType="solid">
        <fgColor rgb="FF7030A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0" fillId="0" borderId="0" xfId="0" applyBorder="1"/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textRotation="90"/>
    </xf>
    <xf numFmtId="0" fontId="1" fillId="0" borderId="1" xfId="0" applyFont="1" applyFill="1" applyBorder="1" applyAlignment="1">
      <alignment horizontal="center" textRotation="90" wrapText="1"/>
    </xf>
    <xf numFmtId="0" fontId="1" fillId="0" borderId="9" xfId="0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textRotation="90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/>
    <xf numFmtId="0" fontId="0" fillId="7" borderId="9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1" fillId="0" borderId="0" xfId="0" applyFont="1" applyFill="1" applyBorder="1" applyAlignment="1">
      <alignment horizontal="center" textRotation="90"/>
    </xf>
    <xf numFmtId="0" fontId="3" fillId="0" borderId="0" xfId="0" applyFont="1" applyBorder="1" applyAlignment="1">
      <alignment horizontal="center"/>
    </xf>
    <xf numFmtId="0" fontId="1" fillId="0" borderId="19" xfId="0" applyFont="1" applyFill="1" applyBorder="1" applyAlignment="1">
      <alignment horizontal="center" textRotation="90"/>
    </xf>
    <xf numFmtId="0" fontId="3" fillId="0" borderId="19" xfId="0" applyFon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Border="1"/>
    <xf numFmtId="0" fontId="4" fillId="0" borderId="0" xfId="0" applyFont="1" applyBorder="1"/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0" borderId="23" xfId="0" applyBorder="1"/>
    <xf numFmtId="16" fontId="0" fillId="0" borderId="24" xfId="0" applyNumberForma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164" fontId="0" fillId="7" borderId="18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7" xfId="0" applyFont="1" applyBorder="1"/>
    <xf numFmtId="0" fontId="0" fillId="9" borderId="9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164" fontId="0" fillId="9" borderId="18" xfId="0" applyNumberFormat="1" applyFill="1" applyBorder="1" applyAlignment="1">
      <alignment horizontal="center"/>
    </xf>
    <xf numFmtId="2" fontId="0" fillId="9" borderId="18" xfId="0" applyNumberForma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164" fontId="0" fillId="10" borderId="18" xfId="0" applyNumberFormat="1" applyFill="1" applyBorder="1" applyAlignment="1">
      <alignment horizontal="center"/>
    </xf>
    <xf numFmtId="2" fontId="0" fillId="10" borderId="18" xfId="0" applyNumberFormat="1" applyFill="1" applyBorder="1" applyAlignment="1">
      <alignment horizontal="center"/>
    </xf>
    <xf numFmtId="0" fontId="2" fillId="10" borderId="18" xfId="0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W110"/>
  <sheetViews>
    <sheetView tabSelected="1" zoomScale="95" zoomScaleNormal="95" workbookViewId="0">
      <selection activeCell="A40" sqref="A40"/>
    </sheetView>
  </sheetViews>
  <sheetFormatPr defaultColWidth="3.7109375" defaultRowHeight="12.75" x14ac:dyDescent="0.2"/>
  <cols>
    <col min="1" max="1" width="27.7109375" customWidth="1"/>
    <col min="2" max="3" width="6.7109375" customWidth="1"/>
    <col min="4" max="8" width="3.7109375" customWidth="1"/>
    <col min="9" max="11" width="7.28515625" customWidth="1"/>
    <col min="12" max="12" width="7.42578125" customWidth="1"/>
    <col min="13" max="13" width="8.42578125" customWidth="1"/>
    <col min="14" max="14" width="35.7109375" customWidth="1"/>
    <col min="15" max="15" width="6.7109375" customWidth="1"/>
    <col min="16" max="19" width="5.85546875" customWidth="1"/>
    <col min="31" max="31" width="5" bestFit="1" customWidth="1"/>
    <col min="57" max="57" width="3.5703125" customWidth="1"/>
    <col min="59" max="59" width="3.5703125" bestFit="1" customWidth="1"/>
    <col min="81" max="81" width="3.7109375" style="17"/>
    <col min="101" max="101" width="3.7109375" customWidth="1"/>
    <col min="209" max="209" width="3.7109375" style="17"/>
  </cols>
  <sheetData>
    <row r="1" spans="1:699" s="26" customFormat="1" ht="208.5" customHeight="1" x14ac:dyDescent="0.2">
      <c r="A1" s="27" t="s">
        <v>0</v>
      </c>
      <c r="B1" s="22" t="s">
        <v>13</v>
      </c>
      <c r="C1" s="22" t="s">
        <v>14</v>
      </c>
      <c r="D1" s="23" t="s">
        <v>1</v>
      </c>
      <c r="E1" s="23" t="s">
        <v>62</v>
      </c>
      <c r="F1" s="23" t="s">
        <v>3</v>
      </c>
      <c r="G1" s="23" t="s">
        <v>15</v>
      </c>
      <c r="H1" s="23" t="s">
        <v>2</v>
      </c>
      <c r="I1" s="23" t="s">
        <v>64</v>
      </c>
      <c r="J1" s="23" t="s">
        <v>65</v>
      </c>
      <c r="K1" s="23" t="s">
        <v>66</v>
      </c>
      <c r="L1" s="23" t="s">
        <v>4</v>
      </c>
      <c r="M1" s="23" t="s">
        <v>5</v>
      </c>
      <c r="N1" s="47" t="s">
        <v>18</v>
      </c>
      <c r="O1" s="23" t="s">
        <v>67</v>
      </c>
      <c r="P1" s="23" t="s">
        <v>68</v>
      </c>
      <c r="Q1" s="23" t="s">
        <v>36</v>
      </c>
      <c r="R1" s="23" t="s">
        <v>17</v>
      </c>
      <c r="S1" s="23" t="s">
        <v>16</v>
      </c>
      <c r="T1" s="23" t="s">
        <v>6</v>
      </c>
      <c r="U1" s="23" t="s">
        <v>7</v>
      </c>
      <c r="V1" s="23" t="s">
        <v>8</v>
      </c>
      <c r="W1" s="23" t="s">
        <v>9</v>
      </c>
      <c r="X1" s="23" t="s">
        <v>10</v>
      </c>
      <c r="Y1" s="23" t="s">
        <v>37</v>
      </c>
      <c r="Z1" s="23" t="s">
        <v>322</v>
      </c>
      <c r="AA1" s="23" t="s">
        <v>11</v>
      </c>
      <c r="AB1" s="23" t="s">
        <v>12</v>
      </c>
      <c r="AC1" s="23" t="s">
        <v>63</v>
      </c>
      <c r="AD1" s="23" t="s">
        <v>339</v>
      </c>
      <c r="AE1" s="15" t="s">
        <v>23</v>
      </c>
      <c r="AF1" s="15" t="s">
        <v>24</v>
      </c>
      <c r="AG1" s="15" t="s">
        <v>55</v>
      </c>
      <c r="AH1" s="15" t="s">
        <v>72</v>
      </c>
      <c r="AI1" s="15" t="s">
        <v>73</v>
      </c>
      <c r="AJ1" s="15" t="s">
        <v>74</v>
      </c>
      <c r="AK1" s="15" t="s">
        <v>49</v>
      </c>
      <c r="AL1" s="15" t="s">
        <v>42</v>
      </c>
      <c r="AM1" s="15" t="s">
        <v>75</v>
      </c>
      <c r="AN1" s="15" t="s">
        <v>48</v>
      </c>
      <c r="AO1" s="15" t="s">
        <v>39</v>
      </c>
      <c r="AP1" s="15" t="s">
        <v>30</v>
      </c>
      <c r="AQ1" s="15" t="s">
        <v>38</v>
      </c>
      <c r="AR1" s="15" t="s">
        <v>76</v>
      </c>
      <c r="AS1" s="15" t="s">
        <v>77</v>
      </c>
      <c r="AT1" s="15" t="s">
        <v>41</v>
      </c>
      <c r="AU1" s="15" t="s">
        <v>27</v>
      </c>
      <c r="AV1" s="15" t="s">
        <v>78</v>
      </c>
      <c r="AW1" s="15" t="s">
        <v>79</v>
      </c>
      <c r="AX1" s="15" t="s">
        <v>80</v>
      </c>
      <c r="AY1" s="15" t="s">
        <v>81</v>
      </c>
      <c r="AZ1" s="15" t="s">
        <v>82</v>
      </c>
      <c r="BA1" s="15" t="s">
        <v>83</v>
      </c>
      <c r="BB1" s="15" t="s">
        <v>326</v>
      </c>
      <c r="BC1" s="15" t="s">
        <v>71</v>
      </c>
      <c r="BD1" s="15" t="s">
        <v>84</v>
      </c>
      <c r="BE1" s="15" t="s">
        <v>85</v>
      </c>
      <c r="BF1" s="15" t="s">
        <v>40</v>
      </c>
      <c r="BG1" s="15" t="s">
        <v>315</v>
      </c>
      <c r="BH1" s="15" t="s">
        <v>327</v>
      </c>
      <c r="BI1" s="15" t="s">
        <v>60</v>
      </c>
      <c r="BJ1" s="15" t="s">
        <v>87</v>
      </c>
      <c r="BK1" s="15" t="s">
        <v>54</v>
      </c>
      <c r="BL1" s="15" t="s">
        <v>106</v>
      </c>
      <c r="BM1" s="15" t="s">
        <v>88</v>
      </c>
      <c r="BN1" s="15" t="s">
        <v>89</v>
      </c>
      <c r="BO1" s="15" t="s">
        <v>90</v>
      </c>
      <c r="BP1" s="15" t="s">
        <v>91</v>
      </c>
      <c r="BQ1" s="15" t="s">
        <v>92</v>
      </c>
      <c r="BR1" s="15" t="s">
        <v>93</v>
      </c>
      <c r="BS1" s="15" t="s">
        <v>98</v>
      </c>
      <c r="BT1" s="15" t="s">
        <v>199</v>
      </c>
      <c r="BU1" s="15" t="s">
        <v>94</v>
      </c>
      <c r="BV1" s="15" t="s">
        <v>70</v>
      </c>
      <c r="BW1" s="15" t="s">
        <v>95</v>
      </c>
      <c r="BX1" s="15" t="s">
        <v>96</v>
      </c>
      <c r="BY1" s="15" t="s">
        <v>97</v>
      </c>
      <c r="BZ1" s="15" t="s">
        <v>59</v>
      </c>
      <c r="CA1" s="15" t="s">
        <v>101</v>
      </c>
      <c r="CB1" s="15" t="s">
        <v>44</v>
      </c>
      <c r="CC1" s="15" t="s">
        <v>99</v>
      </c>
      <c r="CD1" s="15" t="s">
        <v>100</v>
      </c>
      <c r="CE1" s="15" t="s">
        <v>121</v>
      </c>
      <c r="CF1" s="15" t="s">
        <v>46</v>
      </c>
      <c r="CG1" s="15" t="s">
        <v>25</v>
      </c>
      <c r="CH1" s="15" t="s">
        <v>102</v>
      </c>
      <c r="CI1" s="15" t="s">
        <v>103</v>
      </c>
      <c r="CJ1" s="15" t="s">
        <v>51</v>
      </c>
      <c r="CK1" s="15" t="s">
        <v>104</v>
      </c>
      <c r="CL1" s="15" t="s">
        <v>29</v>
      </c>
      <c r="CM1" s="15" t="s">
        <v>105</v>
      </c>
      <c r="CN1" s="15" t="s">
        <v>328</v>
      </c>
      <c r="CO1" s="15" t="s">
        <v>107</v>
      </c>
      <c r="CP1" s="15" t="s">
        <v>108</v>
      </c>
      <c r="CQ1" s="15" t="s">
        <v>109</v>
      </c>
      <c r="CR1" s="15" t="s">
        <v>45</v>
      </c>
      <c r="CS1" s="15" t="s">
        <v>110</v>
      </c>
      <c r="CT1" s="15" t="s">
        <v>111</v>
      </c>
      <c r="CU1" s="15" t="s">
        <v>112</v>
      </c>
      <c r="CV1" s="15" t="s">
        <v>122</v>
      </c>
      <c r="CW1" s="24" t="s">
        <v>113</v>
      </c>
      <c r="CX1" s="15" t="s">
        <v>58</v>
      </c>
      <c r="CY1" s="15" t="s">
        <v>56</v>
      </c>
      <c r="CZ1" s="15" t="s">
        <v>114</v>
      </c>
      <c r="DA1" s="15" t="s">
        <v>115</v>
      </c>
      <c r="DB1" s="15" t="s">
        <v>28</v>
      </c>
      <c r="DC1" s="15" t="s">
        <v>117</v>
      </c>
      <c r="DD1" s="15" t="s">
        <v>235</v>
      </c>
      <c r="DE1" s="15" t="s">
        <v>118</v>
      </c>
      <c r="DF1" s="15" t="s">
        <v>119</v>
      </c>
      <c r="DG1" s="15" t="s">
        <v>120</v>
      </c>
      <c r="DH1" s="15" t="s">
        <v>123</v>
      </c>
      <c r="DI1" s="15" t="s">
        <v>124</v>
      </c>
      <c r="DJ1" s="15" t="s">
        <v>125</v>
      </c>
      <c r="DK1" s="15" t="s">
        <v>126</v>
      </c>
      <c r="DL1" s="15" t="s">
        <v>52</v>
      </c>
      <c r="DM1" s="15" t="s">
        <v>127</v>
      </c>
      <c r="DN1" s="15" t="s">
        <v>279</v>
      </c>
      <c r="DO1" s="15" t="s">
        <v>26</v>
      </c>
      <c r="DP1" s="15" t="s">
        <v>128</v>
      </c>
      <c r="DQ1" s="15" t="s">
        <v>129</v>
      </c>
      <c r="DR1" s="15" t="s">
        <v>50</v>
      </c>
      <c r="DS1" s="15" t="s">
        <v>130</v>
      </c>
      <c r="DT1" s="15" t="s">
        <v>131</v>
      </c>
      <c r="DU1" s="15" t="s">
        <v>132</v>
      </c>
      <c r="DV1" s="15" t="s">
        <v>275</v>
      </c>
      <c r="DW1" s="15" t="s">
        <v>329</v>
      </c>
      <c r="DX1" s="15" t="s">
        <v>57</v>
      </c>
      <c r="DY1" s="15" t="s">
        <v>47</v>
      </c>
      <c r="DZ1" s="15" t="s">
        <v>53</v>
      </c>
      <c r="EA1" s="15" t="s">
        <v>133</v>
      </c>
      <c r="EB1" s="15" t="s">
        <v>134</v>
      </c>
      <c r="EC1" s="15" t="s">
        <v>195</v>
      </c>
      <c r="ED1" s="15" t="s">
        <v>135</v>
      </c>
      <c r="EE1" s="15" t="s">
        <v>136</v>
      </c>
      <c r="EF1" s="15" t="s">
        <v>137</v>
      </c>
      <c r="EG1" s="15" t="s">
        <v>138</v>
      </c>
      <c r="EH1" s="15" t="s">
        <v>139</v>
      </c>
      <c r="EI1" s="15" t="s">
        <v>140</v>
      </c>
      <c r="EJ1" s="15" t="s">
        <v>141</v>
      </c>
      <c r="EK1" s="15" t="s">
        <v>142</v>
      </c>
      <c r="EL1" s="15" t="s">
        <v>143</v>
      </c>
      <c r="EM1" s="15" t="s">
        <v>144</v>
      </c>
      <c r="EN1" s="15" t="s">
        <v>145</v>
      </c>
      <c r="EO1" s="15" t="s">
        <v>146</v>
      </c>
      <c r="EP1" s="15" t="s">
        <v>330</v>
      </c>
      <c r="EQ1" s="15" t="s">
        <v>147</v>
      </c>
      <c r="ER1" s="15" t="s">
        <v>148</v>
      </c>
      <c r="ES1" s="15" t="s">
        <v>331</v>
      </c>
      <c r="ET1" s="15" t="s">
        <v>149</v>
      </c>
      <c r="EU1" s="15" t="s">
        <v>150</v>
      </c>
      <c r="EV1" s="15" t="s">
        <v>151</v>
      </c>
      <c r="EW1" s="15" t="s">
        <v>152</v>
      </c>
      <c r="EX1" s="15" t="s">
        <v>332</v>
      </c>
      <c r="EY1" s="15" t="s">
        <v>153</v>
      </c>
      <c r="EZ1" s="15" t="s">
        <v>154</v>
      </c>
      <c r="FA1" s="15" t="s">
        <v>155</v>
      </c>
      <c r="FB1" s="15" t="s">
        <v>156</v>
      </c>
      <c r="FC1" s="15" t="s">
        <v>157</v>
      </c>
      <c r="FD1" s="15" t="s">
        <v>158</v>
      </c>
      <c r="FE1" s="15" t="s">
        <v>159</v>
      </c>
      <c r="FF1" s="15" t="s">
        <v>333</v>
      </c>
      <c r="FG1" s="15" t="s">
        <v>160</v>
      </c>
      <c r="FH1" s="15" t="s">
        <v>161</v>
      </c>
      <c r="FI1" s="15" t="s">
        <v>162</v>
      </c>
      <c r="FJ1" s="15" t="s">
        <v>163</v>
      </c>
      <c r="FK1" s="15" t="s">
        <v>164</v>
      </c>
      <c r="FL1" s="15" t="s">
        <v>165</v>
      </c>
      <c r="FM1" s="15" t="s">
        <v>166</v>
      </c>
      <c r="FN1" s="15" t="s">
        <v>167</v>
      </c>
      <c r="FO1" s="15" t="s">
        <v>168</v>
      </c>
      <c r="FP1" s="15" t="s">
        <v>71</v>
      </c>
      <c r="FQ1" s="15" t="s">
        <v>334</v>
      </c>
      <c r="FR1" s="15" t="s">
        <v>169</v>
      </c>
      <c r="FS1" s="15" t="s">
        <v>170</v>
      </c>
      <c r="FT1" s="15" t="s">
        <v>171</v>
      </c>
      <c r="FU1" s="15" t="s">
        <v>226</v>
      </c>
      <c r="FV1" s="15" t="s">
        <v>181</v>
      </c>
      <c r="FW1" s="23" t="s">
        <v>172</v>
      </c>
      <c r="FX1" s="15" t="s">
        <v>173</v>
      </c>
      <c r="FY1" s="15" t="s">
        <v>174</v>
      </c>
      <c r="FZ1" s="15" t="s">
        <v>175</v>
      </c>
      <c r="GA1" s="15" t="s">
        <v>176</v>
      </c>
      <c r="GB1" s="15" t="s">
        <v>177</v>
      </c>
      <c r="GC1" s="15" t="s">
        <v>178</v>
      </c>
      <c r="GD1" s="15" t="s">
        <v>179</v>
      </c>
      <c r="GE1" s="15" t="s">
        <v>180</v>
      </c>
      <c r="GF1" s="15" t="s">
        <v>182</v>
      </c>
      <c r="GG1" s="15" t="s">
        <v>183</v>
      </c>
      <c r="GH1" s="15" t="s">
        <v>184</v>
      </c>
      <c r="GI1" s="15" t="s">
        <v>185</v>
      </c>
      <c r="GJ1" s="15" t="s">
        <v>186</v>
      </c>
      <c r="GK1" s="15" t="s">
        <v>187</v>
      </c>
      <c r="GL1" s="15" t="s">
        <v>188</v>
      </c>
      <c r="GM1" s="15" t="s">
        <v>189</v>
      </c>
      <c r="GN1" s="15" t="s">
        <v>190</v>
      </c>
      <c r="GO1" s="15" t="s">
        <v>191</v>
      </c>
      <c r="GP1" s="15" t="s">
        <v>192</v>
      </c>
      <c r="GQ1" s="15" t="s">
        <v>193</v>
      </c>
      <c r="GR1" s="15" t="s">
        <v>194</v>
      </c>
      <c r="GS1" s="15" t="s">
        <v>196</v>
      </c>
      <c r="GT1" s="15" t="s">
        <v>197</v>
      </c>
      <c r="GU1" s="15" t="s">
        <v>198</v>
      </c>
      <c r="GV1" s="15" t="s">
        <v>200</v>
      </c>
      <c r="GW1" s="15" t="s">
        <v>201</v>
      </c>
      <c r="GX1" s="15" t="s">
        <v>202</v>
      </c>
      <c r="GY1" s="15" t="s">
        <v>203</v>
      </c>
      <c r="GZ1" s="15" t="s">
        <v>204</v>
      </c>
      <c r="HA1" s="15" t="s">
        <v>205</v>
      </c>
      <c r="HB1" s="15" t="s">
        <v>206</v>
      </c>
      <c r="HC1" s="15" t="s">
        <v>207</v>
      </c>
      <c r="HD1" s="15" t="s">
        <v>208</v>
      </c>
      <c r="HE1" s="15" t="s">
        <v>209</v>
      </c>
      <c r="HF1" s="15" t="s">
        <v>210</v>
      </c>
      <c r="HG1" s="15" t="s">
        <v>211</v>
      </c>
      <c r="HH1" s="15" t="s">
        <v>212</v>
      </c>
      <c r="HI1" s="15" t="s">
        <v>213</v>
      </c>
      <c r="HJ1" s="15" t="s">
        <v>214</v>
      </c>
      <c r="HK1" s="15" t="s">
        <v>215</v>
      </c>
      <c r="HL1" s="15" t="s">
        <v>216</v>
      </c>
      <c r="HM1" s="15" t="s">
        <v>217</v>
      </c>
      <c r="HN1" s="15" t="s">
        <v>218</v>
      </c>
      <c r="HO1" s="15" t="s">
        <v>219</v>
      </c>
      <c r="HP1" s="15" t="s">
        <v>220</v>
      </c>
      <c r="HQ1" s="15" t="s">
        <v>101</v>
      </c>
      <c r="HR1" s="15" t="s">
        <v>221</v>
      </c>
      <c r="HS1" s="15" t="s">
        <v>222</v>
      </c>
      <c r="HT1" s="15" t="s">
        <v>223</v>
      </c>
      <c r="HU1" s="15" t="s">
        <v>224</v>
      </c>
      <c r="HV1" s="15" t="s">
        <v>225</v>
      </c>
      <c r="HW1" s="15" t="s">
        <v>335</v>
      </c>
      <c r="HX1" s="15" t="s">
        <v>227</v>
      </c>
      <c r="HY1" s="15" t="s">
        <v>229</v>
      </c>
      <c r="HZ1" s="15" t="s">
        <v>228</v>
      </c>
      <c r="IA1" s="15" t="s">
        <v>230</v>
      </c>
      <c r="IB1" s="15" t="s">
        <v>231</v>
      </c>
      <c r="IC1" s="15" t="s">
        <v>232</v>
      </c>
      <c r="ID1" s="15" t="s">
        <v>233</v>
      </c>
      <c r="IE1" s="15" t="s">
        <v>238</v>
      </c>
      <c r="IF1" s="15" t="s">
        <v>336</v>
      </c>
      <c r="IG1" s="15" t="s">
        <v>234</v>
      </c>
      <c r="IH1" s="15" t="s">
        <v>236</v>
      </c>
      <c r="II1" s="15" t="s">
        <v>237</v>
      </c>
      <c r="IJ1" s="15" t="s">
        <v>247</v>
      </c>
      <c r="IK1" s="15" t="s">
        <v>239</v>
      </c>
      <c r="IL1" s="15" t="s">
        <v>240</v>
      </c>
      <c r="IM1" s="15" t="s">
        <v>241</v>
      </c>
      <c r="IN1" s="15" t="s">
        <v>242</v>
      </c>
      <c r="IO1" s="25" t="s">
        <v>243</v>
      </c>
      <c r="IP1" s="15" t="s">
        <v>244</v>
      </c>
      <c r="IQ1" s="15" t="s">
        <v>337</v>
      </c>
      <c r="IR1" s="15" t="s">
        <v>245</v>
      </c>
      <c r="IS1" s="15" t="s">
        <v>246</v>
      </c>
      <c r="IT1" s="15" t="s">
        <v>248</v>
      </c>
      <c r="IU1" s="15" t="s">
        <v>249</v>
      </c>
      <c r="IV1" s="15" t="s">
        <v>250</v>
      </c>
      <c r="IW1" s="15" t="s">
        <v>251</v>
      </c>
      <c r="IX1" s="15" t="s">
        <v>252</v>
      </c>
      <c r="IY1" s="15" t="s">
        <v>253</v>
      </c>
      <c r="IZ1" s="15" t="s">
        <v>254</v>
      </c>
      <c r="JA1" s="15" t="s">
        <v>255</v>
      </c>
      <c r="JB1" s="15" t="s">
        <v>86</v>
      </c>
      <c r="JC1" s="15" t="s">
        <v>256</v>
      </c>
      <c r="JD1" s="15" t="s">
        <v>257</v>
      </c>
      <c r="JE1" s="15" t="s">
        <v>258</v>
      </c>
      <c r="JF1" s="15" t="s">
        <v>259</v>
      </c>
      <c r="JG1" s="15" t="s">
        <v>260</v>
      </c>
      <c r="JH1" s="15" t="s">
        <v>261</v>
      </c>
      <c r="JI1" s="15" t="s">
        <v>262</v>
      </c>
      <c r="JJ1" s="15" t="s">
        <v>263</v>
      </c>
      <c r="JK1" s="15" t="s">
        <v>266</v>
      </c>
      <c r="JL1" s="15" t="s">
        <v>277</v>
      </c>
      <c r="JM1" s="15" t="s">
        <v>267</v>
      </c>
      <c r="JN1" s="15" t="s">
        <v>268</v>
      </c>
      <c r="JO1" s="15" t="s">
        <v>269</v>
      </c>
      <c r="JP1" s="15" t="s">
        <v>270</v>
      </c>
      <c r="JQ1" s="15" t="s">
        <v>271</v>
      </c>
      <c r="JR1" s="15" t="s">
        <v>272</v>
      </c>
      <c r="JS1" s="15" t="s">
        <v>338</v>
      </c>
      <c r="JT1" s="15" t="s">
        <v>273</v>
      </c>
      <c r="JU1" s="15" t="s">
        <v>280</v>
      </c>
      <c r="JV1" s="15" t="s">
        <v>281</v>
      </c>
      <c r="JW1" s="15" t="s">
        <v>296</v>
      </c>
      <c r="JX1" s="15" t="s">
        <v>282</v>
      </c>
      <c r="JY1" s="15" t="s">
        <v>283</v>
      </c>
      <c r="JZ1" s="15" t="s">
        <v>284</v>
      </c>
      <c r="KA1" s="15" t="s">
        <v>286</v>
      </c>
      <c r="KB1" s="15" t="s">
        <v>287</v>
      </c>
      <c r="KC1" s="15" t="s">
        <v>288</v>
      </c>
      <c r="KD1" s="15" t="s">
        <v>289</v>
      </c>
      <c r="KE1" s="15" t="s">
        <v>290</v>
      </c>
      <c r="KF1" s="15" t="s">
        <v>291</v>
      </c>
      <c r="KG1" s="15" t="s">
        <v>292</v>
      </c>
      <c r="KH1" s="15" t="s">
        <v>293</v>
      </c>
      <c r="KI1" s="15" t="s">
        <v>294</v>
      </c>
      <c r="KJ1" s="15" t="s">
        <v>295</v>
      </c>
      <c r="KK1" s="15" t="s">
        <v>297</v>
      </c>
      <c r="KL1" s="25" t="s">
        <v>298</v>
      </c>
      <c r="KM1" s="77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5"/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75"/>
      <c r="OH1" s="75"/>
      <c r="OI1" s="75"/>
      <c r="OJ1" s="75"/>
      <c r="OK1" s="75"/>
      <c r="OL1" s="75"/>
      <c r="OM1" s="75"/>
      <c r="ON1" s="75"/>
      <c r="OO1" s="75"/>
      <c r="OP1" s="75"/>
      <c r="OQ1" s="75"/>
      <c r="OR1" s="75"/>
      <c r="OS1" s="75"/>
      <c r="OT1" s="75"/>
      <c r="OU1" s="75"/>
      <c r="OV1" s="75"/>
      <c r="OW1" s="75"/>
      <c r="OX1" s="75"/>
      <c r="OY1" s="75"/>
      <c r="OZ1" s="75"/>
      <c r="PA1" s="75"/>
      <c r="PB1" s="75"/>
      <c r="PC1" s="75"/>
      <c r="PD1" s="75"/>
      <c r="PE1" s="75"/>
      <c r="PF1" s="75"/>
      <c r="PG1" s="75"/>
      <c r="PH1" s="75"/>
      <c r="PI1" s="75"/>
      <c r="PJ1" s="75"/>
      <c r="PK1" s="75"/>
      <c r="PL1" s="75"/>
      <c r="PM1" s="75"/>
      <c r="PN1" s="75"/>
      <c r="PO1" s="75"/>
      <c r="PP1" s="75"/>
      <c r="PQ1" s="75"/>
      <c r="PR1" s="75"/>
      <c r="PS1" s="75"/>
      <c r="PT1" s="75"/>
      <c r="PU1" s="75"/>
      <c r="PV1" s="75"/>
      <c r="PW1" s="75"/>
      <c r="PX1" s="75"/>
      <c r="PY1" s="75"/>
      <c r="PZ1" s="75"/>
      <c r="QA1" s="75"/>
      <c r="QB1" s="75"/>
      <c r="QC1" s="75"/>
      <c r="QD1" s="75"/>
      <c r="QE1" s="75"/>
      <c r="QF1" s="75"/>
      <c r="QG1" s="75"/>
      <c r="QH1" s="75"/>
      <c r="QI1" s="75"/>
      <c r="QJ1" s="75"/>
      <c r="QK1" s="75"/>
      <c r="QL1" s="75"/>
      <c r="QM1" s="75"/>
      <c r="QN1" s="75"/>
      <c r="QO1" s="75"/>
      <c r="QP1" s="75"/>
      <c r="QQ1" s="75"/>
      <c r="QR1" s="75"/>
      <c r="QS1" s="75"/>
      <c r="QT1" s="75"/>
      <c r="QU1" s="75"/>
      <c r="QV1" s="75"/>
      <c r="QW1" s="75"/>
      <c r="QX1" s="75"/>
      <c r="QY1" s="75"/>
      <c r="QZ1" s="75"/>
      <c r="RA1" s="75"/>
      <c r="RB1" s="75"/>
      <c r="RC1" s="75"/>
      <c r="RD1" s="75"/>
      <c r="RE1" s="75"/>
      <c r="RF1" s="75"/>
      <c r="RG1" s="75"/>
      <c r="RH1" s="75"/>
      <c r="RI1" s="75"/>
      <c r="RJ1" s="75"/>
      <c r="RK1" s="75"/>
      <c r="RL1" s="75"/>
      <c r="RM1" s="75"/>
      <c r="RN1" s="75"/>
      <c r="RO1" s="75"/>
      <c r="RP1" s="75"/>
      <c r="RQ1" s="75"/>
      <c r="RR1" s="75"/>
      <c r="RS1" s="75"/>
      <c r="RT1" s="75"/>
      <c r="RU1" s="75"/>
      <c r="RV1" s="75"/>
      <c r="RW1" s="75"/>
      <c r="RX1" s="75"/>
      <c r="RY1" s="75"/>
      <c r="RZ1" s="75"/>
      <c r="SA1" s="75"/>
      <c r="SB1" s="75"/>
      <c r="SC1" s="75"/>
      <c r="SD1" s="75"/>
      <c r="SE1" s="75"/>
      <c r="SF1" s="75"/>
      <c r="SG1" s="75"/>
      <c r="SH1" s="75"/>
      <c r="SI1" s="75"/>
      <c r="SJ1" s="75"/>
      <c r="SK1" s="75"/>
      <c r="SL1" s="75"/>
      <c r="SM1" s="75"/>
      <c r="SN1" s="75"/>
      <c r="SO1" s="75"/>
      <c r="SP1" s="75"/>
      <c r="SQ1" s="75"/>
      <c r="SR1" s="75"/>
      <c r="SS1" s="75"/>
      <c r="ST1" s="75"/>
      <c r="SU1" s="75"/>
      <c r="SV1" s="75"/>
      <c r="SW1" s="75"/>
      <c r="SX1" s="75"/>
      <c r="SY1" s="75"/>
      <c r="SZ1" s="75"/>
      <c r="TA1" s="75"/>
      <c r="TB1" s="75"/>
      <c r="TC1" s="75"/>
      <c r="TD1" s="75"/>
      <c r="TE1" s="75"/>
      <c r="TF1" s="75"/>
      <c r="TG1" s="75"/>
      <c r="TH1" s="75"/>
      <c r="TI1" s="75"/>
      <c r="TJ1" s="75"/>
      <c r="TK1" s="75"/>
      <c r="TL1" s="75"/>
      <c r="TM1" s="75"/>
      <c r="TN1" s="75"/>
      <c r="TO1" s="75"/>
      <c r="TP1" s="75"/>
      <c r="TQ1" s="75"/>
      <c r="TR1" s="75"/>
      <c r="TS1" s="75"/>
      <c r="TT1" s="75"/>
      <c r="TU1" s="75"/>
      <c r="TV1" s="75"/>
      <c r="TW1" s="75"/>
      <c r="TX1" s="75"/>
      <c r="TY1" s="75"/>
      <c r="TZ1" s="75"/>
      <c r="UA1" s="75"/>
      <c r="UB1" s="75"/>
      <c r="UC1" s="75"/>
      <c r="UD1" s="75"/>
      <c r="UE1" s="75"/>
      <c r="UF1" s="75"/>
      <c r="UG1" s="75"/>
      <c r="UH1" s="75"/>
      <c r="UI1" s="75"/>
      <c r="UJ1" s="75"/>
      <c r="UK1" s="75"/>
      <c r="UL1" s="75"/>
      <c r="UM1" s="75"/>
      <c r="UN1" s="75"/>
      <c r="UO1" s="75"/>
      <c r="UP1" s="75"/>
      <c r="UQ1" s="75"/>
      <c r="UR1" s="75"/>
      <c r="US1" s="75"/>
      <c r="UT1" s="75"/>
      <c r="UU1" s="75"/>
      <c r="UV1" s="75"/>
      <c r="UW1" s="75"/>
      <c r="UX1" s="75"/>
      <c r="UY1" s="75"/>
      <c r="UZ1" s="75"/>
      <c r="VA1" s="75"/>
      <c r="VB1" s="75"/>
      <c r="VC1" s="75"/>
      <c r="VD1" s="75"/>
      <c r="VE1" s="75"/>
      <c r="VF1" s="75"/>
      <c r="VG1" s="75"/>
      <c r="VH1" s="75"/>
      <c r="VI1" s="75"/>
      <c r="VJ1" s="75"/>
      <c r="VK1" s="75"/>
      <c r="VL1" s="75"/>
      <c r="VM1" s="75"/>
      <c r="VN1" s="75"/>
      <c r="VO1" s="75"/>
      <c r="VP1" s="75"/>
      <c r="VQ1" s="75"/>
      <c r="VR1" s="75"/>
      <c r="VS1" s="75"/>
      <c r="VT1" s="75"/>
      <c r="VU1" s="75"/>
      <c r="VV1" s="75"/>
      <c r="VW1" s="75"/>
      <c r="VX1" s="75"/>
      <c r="VY1" s="75"/>
      <c r="VZ1" s="75"/>
      <c r="WA1" s="75"/>
      <c r="WB1" s="75"/>
      <c r="WC1" s="75"/>
      <c r="WD1" s="75"/>
      <c r="WE1" s="75"/>
      <c r="WF1" s="75"/>
      <c r="WG1" s="75"/>
      <c r="WH1" s="75"/>
      <c r="WI1" s="75"/>
      <c r="WJ1" s="75"/>
      <c r="WK1" s="75"/>
      <c r="WL1" s="75"/>
      <c r="WM1" s="75"/>
      <c r="WN1" s="75"/>
      <c r="WO1" s="75"/>
      <c r="WP1" s="75"/>
      <c r="WQ1" s="75"/>
      <c r="WR1" s="75"/>
      <c r="WS1" s="75"/>
      <c r="WT1" s="75"/>
      <c r="WU1" s="75"/>
      <c r="WV1" s="75"/>
      <c r="WW1" s="75"/>
      <c r="WX1" s="75"/>
      <c r="WY1" s="75"/>
      <c r="WZ1" s="75"/>
      <c r="XA1" s="75"/>
      <c r="XB1" s="75"/>
      <c r="XC1" s="75"/>
      <c r="XD1" s="75"/>
      <c r="XE1" s="75"/>
      <c r="XF1" s="75"/>
      <c r="XG1" s="75"/>
      <c r="XH1" s="75"/>
      <c r="XI1" s="75"/>
      <c r="XJ1" s="75"/>
      <c r="XK1" s="75"/>
      <c r="XL1" s="75"/>
      <c r="XM1" s="75"/>
      <c r="XN1" s="75"/>
      <c r="XO1" s="75"/>
      <c r="XP1" s="75"/>
      <c r="XQ1" s="75"/>
      <c r="XR1" s="75"/>
      <c r="XS1" s="75"/>
      <c r="XT1" s="75"/>
      <c r="XU1" s="75"/>
      <c r="XV1" s="75"/>
      <c r="XW1" s="75"/>
      <c r="XX1" s="75"/>
      <c r="XY1" s="75"/>
      <c r="XZ1" s="75"/>
      <c r="YA1" s="75"/>
      <c r="YB1" s="75"/>
      <c r="YC1" s="75"/>
      <c r="YD1" s="75"/>
      <c r="YE1" s="75"/>
      <c r="YF1" s="75"/>
      <c r="YG1" s="75"/>
      <c r="YH1" s="75"/>
      <c r="YI1" s="75"/>
      <c r="YJ1" s="75"/>
      <c r="YK1" s="75"/>
      <c r="YL1" s="75"/>
      <c r="YM1" s="75"/>
      <c r="YN1" s="75"/>
      <c r="YO1" s="75"/>
      <c r="YP1" s="75"/>
      <c r="YQ1" s="75"/>
      <c r="YR1" s="75"/>
      <c r="YS1" s="75"/>
      <c r="YT1" s="75"/>
      <c r="YU1" s="75"/>
      <c r="YV1" s="75"/>
      <c r="YW1" s="75"/>
      <c r="YX1" s="75"/>
      <c r="YY1" s="75"/>
      <c r="YZ1" s="75"/>
      <c r="ZA1" s="75"/>
      <c r="ZB1" s="75"/>
      <c r="ZC1" s="75"/>
      <c r="ZD1" s="75"/>
      <c r="ZE1" s="75"/>
      <c r="ZF1" s="75"/>
      <c r="ZG1" s="75"/>
      <c r="ZH1" s="75"/>
      <c r="ZI1" s="75"/>
      <c r="ZJ1" s="75"/>
      <c r="ZK1" s="75"/>
      <c r="ZL1" s="75"/>
      <c r="ZM1" s="75"/>
      <c r="ZN1" s="75"/>
      <c r="ZO1" s="75"/>
      <c r="ZP1" s="75"/>
      <c r="ZQ1" s="75"/>
      <c r="ZR1" s="75"/>
      <c r="ZS1" s="75"/>
      <c r="ZT1" s="75"/>
      <c r="ZU1" s="75"/>
      <c r="ZV1" s="75"/>
      <c r="ZW1" s="75"/>
    </row>
    <row r="2" spans="1:699" s="2" customFormat="1" ht="12.75" customHeight="1" thickBot="1" x14ac:dyDescent="0.25">
      <c r="A2" s="3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 t="s">
        <v>31</v>
      </c>
      <c r="U2" s="13" t="s">
        <v>32</v>
      </c>
      <c r="V2" s="13" t="s">
        <v>33</v>
      </c>
      <c r="W2" s="13" t="s">
        <v>33</v>
      </c>
      <c r="X2" s="13" t="s">
        <v>33</v>
      </c>
      <c r="Y2" s="13"/>
      <c r="Z2" s="4" t="s">
        <v>321</v>
      </c>
      <c r="AA2" s="13" t="s">
        <v>35</v>
      </c>
      <c r="AB2" s="13"/>
      <c r="AC2" s="13"/>
      <c r="AD2" s="13"/>
      <c r="AE2" s="4" t="s">
        <v>31</v>
      </c>
      <c r="AF2" s="4" t="s">
        <v>31</v>
      </c>
      <c r="AG2" s="4" t="s">
        <v>31</v>
      </c>
      <c r="AH2" s="4" t="s">
        <v>32</v>
      </c>
      <c r="AI2" s="4" t="s">
        <v>32</v>
      </c>
      <c r="AJ2" s="4" t="s">
        <v>32</v>
      </c>
      <c r="AK2" s="4" t="s">
        <v>31</v>
      </c>
      <c r="AL2" s="4" t="s">
        <v>32</v>
      </c>
      <c r="AM2" s="4" t="s">
        <v>32</v>
      </c>
      <c r="AN2" s="4" t="s">
        <v>31</v>
      </c>
      <c r="AO2" s="4" t="s">
        <v>31</v>
      </c>
      <c r="AP2" s="4" t="s">
        <v>32</v>
      </c>
      <c r="AQ2" s="4" t="s">
        <v>34</v>
      </c>
      <c r="AR2" s="4" t="s">
        <v>33</v>
      </c>
      <c r="AS2" s="4" t="s">
        <v>33</v>
      </c>
      <c r="AT2" s="4" t="s">
        <v>33</v>
      </c>
      <c r="AU2" s="4" t="s">
        <v>33</v>
      </c>
      <c r="AV2" s="4" t="s">
        <v>33</v>
      </c>
      <c r="AW2" s="4" t="s">
        <v>33</v>
      </c>
      <c r="AX2" s="4" t="s">
        <v>33</v>
      </c>
      <c r="AY2" s="4" t="s">
        <v>33</v>
      </c>
      <c r="AZ2" s="4" t="s">
        <v>33</v>
      </c>
      <c r="BA2" s="4" t="s">
        <v>33</v>
      </c>
      <c r="BB2" s="4" t="s">
        <v>33</v>
      </c>
      <c r="BC2" s="4" t="s">
        <v>33</v>
      </c>
      <c r="BD2" s="4" t="s">
        <v>33</v>
      </c>
      <c r="BE2" s="13" t="s">
        <v>33</v>
      </c>
      <c r="BF2" s="13" t="s">
        <v>33</v>
      </c>
      <c r="BG2" s="4" t="s">
        <v>33</v>
      </c>
      <c r="BH2" s="4" t="s">
        <v>33</v>
      </c>
      <c r="BI2" s="4" t="s">
        <v>33</v>
      </c>
      <c r="BJ2" s="4" t="s">
        <v>33</v>
      </c>
      <c r="BK2" s="13" t="s">
        <v>33</v>
      </c>
      <c r="BL2" s="4" t="s">
        <v>33</v>
      </c>
      <c r="BM2" s="13" t="s">
        <v>33</v>
      </c>
      <c r="BN2" s="13" t="s">
        <v>33</v>
      </c>
      <c r="BO2" s="13" t="s">
        <v>33</v>
      </c>
      <c r="BP2" s="13" t="s">
        <v>33</v>
      </c>
      <c r="BQ2" s="13" t="s">
        <v>33</v>
      </c>
      <c r="BR2" s="13" t="s">
        <v>33</v>
      </c>
      <c r="BS2" s="13" t="s">
        <v>33</v>
      </c>
      <c r="BT2" s="13" t="s">
        <v>33</v>
      </c>
      <c r="BU2" s="13" t="s">
        <v>33</v>
      </c>
      <c r="BV2" s="13" t="s">
        <v>33</v>
      </c>
      <c r="BW2" s="13" t="s">
        <v>33</v>
      </c>
      <c r="BX2" s="13" t="s">
        <v>33</v>
      </c>
      <c r="BY2" s="13" t="s">
        <v>33</v>
      </c>
      <c r="BZ2" s="13" t="s">
        <v>33</v>
      </c>
      <c r="CA2" s="13" t="s">
        <v>33</v>
      </c>
      <c r="CB2" s="13" t="s">
        <v>32</v>
      </c>
      <c r="CC2" s="21" t="s">
        <v>32</v>
      </c>
      <c r="CD2" s="13" t="s">
        <v>32</v>
      </c>
      <c r="CE2" s="4" t="s">
        <v>31</v>
      </c>
      <c r="CF2" s="13" t="s">
        <v>31</v>
      </c>
      <c r="CG2" s="13" t="s">
        <v>31</v>
      </c>
      <c r="CH2" s="13" t="s">
        <v>33</v>
      </c>
      <c r="CI2" s="13" t="s">
        <v>33</v>
      </c>
      <c r="CJ2" s="13" t="s">
        <v>33</v>
      </c>
      <c r="CK2" s="13" t="s">
        <v>33</v>
      </c>
      <c r="CL2" s="13" t="s">
        <v>33</v>
      </c>
      <c r="CM2" s="13" t="s">
        <v>33</v>
      </c>
      <c r="CN2" s="13" t="s">
        <v>33</v>
      </c>
      <c r="CO2" s="13" t="s">
        <v>33</v>
      </c>
      <c r="CP2" s="13" t="s">
        <v>33</v>
      </c>
      <c r="CQ2" s="4" t="s">
        <v>33</v>
      </c>
      <c r="CR2" s="4" t="s">
        <v>32</v>
      </c>
      <c r="CS2" s="4" t="s">
        <v>32</v>
      </c>
      <c r="CT2" s="4" t="s">
        <v>32</v>
      </c>
      <c r="CU2" s="4" t="s">
        <v>31</v>
      </c>
      <c r="CV2" s="4" t="s">
        <v>32</v>
      </c>
      <c r="CW2" s="4" t="s">
        <v>32</v>
      </c>
      <c r="CX2" s="4" t="s">
        <v>32</v>
      </c>
      <c r="CY2" s="4" t="s">
        <v>31</v>
      </c>
      <c r="CZ2" s="4" t="s">
        <v>33</v>
      </c>
      <c r="DA2" s="4" t="s">
        <v>33</v>
      </c>
      <c r="DB2" s="4" t="s">
        <v>33</v>
      </c>
      <c r="DC2" s="4" t="s">
        <v>33</v>
      </c>
      <c r="DD2" s="4" t="s">
        <v>33</v>
      </c>
      <c r="DE2" s="4" t="s">
        <v>33</v>
      </c>
      <c r="DF2" s="4" t="s">
        <v>32</v>
      </c>
      <c r="DG2" s="4" t="s">
        <v>31</v>
      </c>
      <c r="DH2" s="4" t="s">
        <v>33</v>
      </c>
      <c r="DI2" s="4" t="s">
        <v>33</v>
      </c>
      <c r="DJ2" s="4" t="s">
        <v>33</v>
      </c>
      <c r="DK2" s="4" t="s">
        <v>33</v>
      </c>
      <c r="DL2" s="4" t="s">
        <v>33</v>
      </c>
      <c r="DM2" s="4" t="s">
        <v>33</v>
      </c>
      <c r="DN2" s="4" t="s">
        <v>33</v>
      </c>
      <c r="DO2" s="4" t="s">
        <v>33</v>
      </c>
      <c r="DP2" s="13" t="s">
        <v>43</v>
      </c>
      <c r="DQ2" s="4" t="s">
        <v>32</v>
      </c>
      <c r="DR2" s="4" t="s">
        <v>32</v>
      </c>
      <c r="DS2" s="4" t="s">
        <v>33</v>
      </c>
      <c r="DT2" s="4" t="s">
        <v>43</v>
      </c>
      <c r="DU2" s="13" t="s">
        <v>33</v>
      </c>
      <c r="DV2" s="13" t="s">
        <v>33</v>
      </c>
      <c r="DW2" s="13" t="s">
        <v>33</v>
      </c>
      <c r="DX2" s="13" t="s">
        <v>33</v>
      </c>
      <c r="DY2" s="13" t="s">
        <v>33</v>
      </c>
      <c r="DZ2" s="13" t="s">
        <v>43</v>
      </c>
      <c r="EA2" s="13" t="s">
        <v>33</v>
      </c>
      <c r="EB2" s="13" t="s">
        <v>33</v>
      </c>
      <c r="EC2" s="13" t="s">
        <v>33</v>
      </c>
      <c r="ED2" s="13" t="s">
        <v>32</v>
      </c>
      <c r="EE2" s="13" t="s">
        <v>31</v>
      </c>
      <c r="EF2" s="13" t="s">
        <v>32</v>
      </c>
      <c r="EG2" s="13" t="s">
        <v>32</v>
      </c>
      <c r="EH2" s="13" t="s">
        <v>32</v>
      </c>
      <c r="EI2" s="13" t="s">
        <v>33</v>
      </c>
      <c r="EJ2" s="13" t="s">
        <v>33</v>
      </c>
      <c r="EK2" s="13" t="s">
        <v>33</v>
      </c>
      <c r="EL2" s="13" t="s">
        <v>33</v>
      </c>
      <c r="EM2" s="13" t="s">
        <v>33</v>
      </c>
      <c r="EN2" s="13" t="s">
        <v>33</v>
      </c>
      <c r="EO2" s="13" t="s">
        <v>33</v>
      </c>
      <c r="EP2" s="13" t="s">
        <v>43</v>
      </c>
      <c r="EQ2" s="13" t="s">
        <v>43</v>
      </c>
      <c r="ER2" s="13" t="s">
        <v>33</v>
      </c>
      <c r="ES2" s="13" t="s">
        <v>33</v>
      </c>
      <c r="ET2" s="13" t="s">
        <v>43</v>
      </c>
      <c r="EU2" s="13" t="s">
        <v>33</v>
      </c>
      <c r="EV2" s="13" t="s">
        <v>32</v>
      </c>
      <c r="EW2" s="13" t="s">
        <v>31</v>
      </c>
      <c r="EX2" s="4" t="s">
        <v>33</v>
      </c>
      <c r="EY2" s="4" t="s">
        <v>33</v>
      </c>
      <c r="EZ2" s="13" t="s">
        <v>33</v>
      </c>
      <c r="FA2" s="13" t="s">
        <v>33</v>
      </c>
      <c r="FB2" s="13" t="s">
        <v>31</v>
      </c>
      <c r="FC2" s="13" t="s">
        <v>32</v>
      </c>
      <c r="FD2" s="13" t="s">
        <v>33</v>
      </c>
      <c r="FE2" s="13" t="s">
        <v>33</v>
      </c>
      <c r="FF2" s="13" t="s">
        <v>33</v>
      </c>
      <c r="FG2" s="13" t="s">
        <v>33</v>
      </c>
      <c r="FH2" s="13" t="s">
        <v>33</v>
      </c>
      <c r="FI2" s="13" t="s">
        <v>33</v>
      </c>
      <c r="FJ2" s="13" t="s">
        <v>31</v>
      </c>
      <c r="FK2" s="13" t="s">
        <v>33</v>
      </c>
      <c r="FL2" s="13" t="s">
        <v>33</v>
      </c>
      <c r="FM2" s="13" t="s">
        <v>33</v>
      </c>
      <c r="FN2" s="13" t="s">
        <v>33</v>
      </c>
      <c r="FO2" s="13" t="s">
        <v>33</v>
      </c>
      <c r="FP2" s="13" t="s">
        <v>33</v>
      </c>
      <c r="FQ2" s="13" t="s">
        <v>33</v>
      </c>
      <c r="FR2" s="13" t="s">
        <v>33</v>
      </c>
      <c r="FS2" s="13" t="s">
        <v>33</v>
      </c>
      <c r="FT2" s="13" t="s">
        <v>33</v>
      </c>
      <c r="FU2" s="13" t="s">
        <v>32</v>
      </c>
      <c r="FV2" s="4" t="s">
        <v>31</v>
      </c>
      <c r="FW2" s="4" t="s">
        <v>35</v>
      </c>
      <c r="FX2" s="4" t="s">
        <v>33</v>
      </c>
      <c r="FY2" s="4" t="s">
        <v>33</v>
      </c>
      <c r="FZ2" s="4" t="s">
        <v>33</v>
      </c>
      <c r="GA2" s="4" t="s">
        <v>33</v>
      </c>
      <c r="GB2" s="4" t="s">
        <v>33</v>
      </c>
      <c r="GC2" s="4" t="s">
        <v>33</v>
      </c>
      <c r="GD2" s="4" t="s">
        <v>33</v>
      </c>
      <c r="GE2" s="4" t="s">
        <v>33</v>
      </c>
      <c r="GF2" s="4" t="s">
        <v>33</v>
      </c>
      <c r="GG2" s="4" t="s">
        <v>33</v>
      </c>
      <c r="GH2" s="4" t="s">
        <v>33</v>
      </c>
      <c r="GI2" s="4" t="s">
        <v>33</v>
      </c>
      <c r="GJ2" s="16" t="s">
        <v>33</v>
      </c>
      <c r="GK2" s="4" t="s">
        <v>33</v>
      </c>
      <c r="GL2" s="13" t="s">
        <v>33</v>
      </c>
      <c r="GM2" s="13" t="s">
        <v>32</v>
      </c>
      <c r="GN2" s="13" t="s">
        <v>32</v>
      </c>
      <c r="GO2" s="13" t="s">
        <v>33</v>
      </c>
      <c r="GP2" s="13" t="s">
        <v>33</v>
      </c>
      <c r="GQ2" s="13" t="s">
        <v>33</v>
      </c>
      <c r="GR2" s="13" t="s">
        <v>33</v>
      </c>
      <c r="GS2" s="13" t="s">
        <v>33</v>
      </c>
      <c r="GT2" s="13" t="s">
        <v>33</v>
      </c>
      <c r="GU2" s="13" t="s">
        <v>34</v>
      </c>
      <c r="GV2" s="13" t="s">
        <v>33</v>
      </c>
      <c r="GW2" s="13" t="s">
        <v>33</v>
      </c>
      <c r="GX2" s="13" t="s">
        <v>33</v>
      </c>
      <c r="GY2" s="13" t="s">
        <v>33</v>
      </c>
      <c r="GZ2" s="13" t="s">
        <v>33</v>
      </c>
      <c r="HA2" s="16" t="s">
        <v>33</v>
      </c>
      <c r="HB2" s="13" t="s">
        <v>31</v>
      </c>
      <c r="HC2" s="13" t="s">
        <v>33</v>
      </c>
      <c r="HD2" s="13" t="s">
        <v>33</v>
      </c>
      <c r="HE2" s="13" t="s">
        <v>33</v>
      </c>
      <c r="HF2" s="13" t="s">
        <v>31</v>
      </c>
      <c r="HG2" s="13" t="s">
        <v>32</v>
      </c>
      <c r="HH2" s="13" t="s">
        <v>33</v>
      </c>
      <c r="HI2" s="13" t="s">
        <v>33</v>
      </c>
      <c r="HJ2" s="4" t="s">
        <v>33</v>
      </c>
      <c r="HK2" s="4" t="s">
        <v>33</v>
      </c>
      <c r="HL2" s="4" t="s">
        <v>33</v>
      </c>
      <c r="HM2" s="4" t="s">
        <v>33</v>
      </c>
      <c r="HN2" s="4" t="s">
        <v>31</v>
      </c>
      <c r="HO2" s="13" t="s">
        <v>31</v>
      </c>
      <c r="HP2" s="13" t="s">
        <v>33</v>
      </c>
      <c r="HQ2" s="13" t="s">
        <v>33</v>
      </c>
      <c r="HR2" s="13" t="s">
        <v>33</v>
      </c>
      <c r="HS2" s="13" t="s">
        <v>33</v>
      </c>
      <c r="HT2" s="13" t="s">
        <v>33</v>
      </c>
      <c r="HU2" s="13" t="s">
        <v>32</v>
      </c>
      <c r="HV2" s="13" t="s">
        <v>32</v>
      </c>
      <c r="HW2" s="4" t="s">
        <v>32</v>
      </c>
      <c r="HX2" s="4" t="s">
        <v>32</v>
      </c>
      <c r="HY2" s="4" t="s">
        <v>33</v>
      </c>
      <c r="HZ2" s="4" t="s">
        <v>33</v>
      </c>
      <c r="IA2" s="4" t="s">
        <v>33</v>
      </c>
      <c r="IB2" s="4" t="s">
        <v>33</v>
      </c>
      <c r="IC2" s="4" t="s">
        <v>33</v>
      </c>
      <c r="ID2" s="4" t="s">
        <v>33</v>
      </c>
      <c r="IE2" s="4" t="s">
        <v>32</v>
      </c>
      <c r="IF2" s="4" t="s">
        <v>33</v>
      </c>
      <c r="IG2" s="4" t="s">
        <v>33</v>
      </c>
      <c r="IH2" s="4" t="s">
        <v>33</v>
      </c>
      <c r="II2" s="4" t="s">
        <v>33</v>
      </c>
      <c r="IJ2" s="4" t="s">
        <v>31</v>
      </c>
      <c r="IK2" s="4" t="s">
        <v>32</v>
      </c>
      <c r="IL2" s="4" t="s">
        <v>32</v>
      </c>
      <c r="IM2" s="4" t="s">
        <v>32</v>
      </c>
      <c r="IN2" s="4" t="s">
        <v>43</v>
      </c>
      <c r="IO2" s="4" t="s">
        <v>33</v>
      </c>
      <c r="IP2" s="13" t="s">
        <v>33</v>
      </c>
      <c r="IQ2" s="4" t="s">
        <v>33</v>
      </c>
      <c r="IR2" s="4" t="s">
        <v>33</v>
      </c>
      <c r="IS2" s="4" t="s">
        <v>32</v>
      </c>
      <c r="IT2" s="4" t="s">
        <v>32</v>
      </c>
      <c r="IU2" s="4" t="s">
        <v>33</v>
      </c>
      <c r="IV2" s="4" t="s">
        <v>33</v>
      </c>
      <c r="IW2" s="4" t="s">
        <v>33</v>
      </c>
      <c r="IX2" s="4" t="s">
        <v>33</v>
      </c>
      <c r="IY2" s="4" t="s">
        <v>33</v>
      </c>
      <c r="IZ2" s="4" t="s">
        <v>33</v>
      </c>
      <c r="JA2" s="4" t="s">
        <v>33</v>
      </c>
      <c r="JB2" s="4" t="s">
        <v>33</v>
      </c>
      <c r="JC2" s="4" t="s">
        <v>33</v>
      </c>
      <c r="JD2" s="4" t="s">
        <v>32</v>
      </c>
      <c r="JE2" s="4" t="s">
        <v>32</v>
      </c>
      <c r="JF2" s="4" t="s">
        <v>32</v>
      </c>
      <c r="JG2" s="4" t="s">
        <v>33</v>
      </c>
      <c r="JH2" s="4" t="s">
        <v>33</v>
      </c>
      <c r="JI2" s="4" t="s">
        <v>33</v>
      </c>
      <c r="JJ2" s="4" t="s">
        <v>33</v>
      </c>
      <c r="JK2" s="13" t="s">
        <v>33</v>
      </c>
      <c r="JL2" s="13" t="s">
        <v>33</v>
      </c>
      <c r="JM2" s="13" t="s">
        <v>33</v>
      </c>
      <c r="JN2" s="13" t="s">
        <v>33</v>
      </c>
      <c r="JO2" s="13" t="s">
        <v>33</v>
      </c>
      <c r="JP2" s="13" t="s">
        <v>33</v>
      </c>
      <c r="JQ2" s="13" t="s">
        <v>33</v>
      </c>
      <c r="JR2" s="13" t="s">
        <v>33</v>
      </c>
      <c r="JS2" s="13" t="s">
        <v>32</v>
      </c>
      <c r="JT2" s="13" t="s">
        <v>33</v>
      </c>
      <c r="JU2" s="13" t="s">
        <v>33</v>
      </c>
      <c r="JV2" s="13" t="s">
        <v>33</v>
      </c>
      <c r="JW2" s="13" t="s">
        <v>33</v>
      </c>
      <c r="JX2" s="13" t="s">
        <v>33</v>
      </c>
      <c r="JY2" s="13" t="s">
        <v>33</v>
      </c>
      <c r="JZ2" s="13" t="s">
        <v>33</v>
      </c>
      <c r="KA2" s="13" t="s">
        <v>33</v>
      </c>
      <c r="KB2" s="13" t="s">
        <v>33</v>
      </c>
      <c r="KC2" s="13" t="s">
        <v>33</v>
      </c>
      <c r="KD2" s="4" t="s">
        <v>33</v>
      </c>
      <c r="KE2" s="4" t="s">
        <v>33</v>
      </c>
      <c r="KF2" s="4" t="s">
        <v>33</v>
      </c>
      <c r="KG2" s="4" t="s">
        <v>33</v>
      </c>
      <c r="KH2" s="13" t="s">
        <v>31</v>
      </c>
      <c r="KI2" s="13" t="s">
        <v>33</v>
      </c>
      <c r="KJ2" s="13" t="s">
        <v>33</v>
      </c>
      <c r="KK2" s="13" t="s">
        <v>33</v>
      </c>
      <c r="KL2" s="68" t="s">
        <v>33</v>
      </c>
      <c r="KM2" s="78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</row>
    <row r="3" spans="1:699" ht="12.75" customHeight="1" thickTop="1" x14ac:dyDescent="0.2">
      <c r="A3" s="14"/>
      <c r="B3" s="18">
        <v>18990</v>
      </c>
      <c r="C3" s="18">
        <f>B3+30</f>
        <v>19020</v>
      </c>
      <c r="D3" s="18" t="s">
        <v>22</v>
      </c>
      <c r="E3" s="18">
        <v>1</v>
      </c>
      <c r="F3" s="18">
        <v>4</v>
      </c>
      <c r="G3" s="18">
        <v>2</v>
      </c>
      <c r="H3" s="18">
        <v>3</v>
      </c>
      <c r="I3" s="95">
        <f>(P3/S3)*100</f>
        <v>35.57692307692308</v>
      </c>
      <c r="J3" s="89">
        <f>(P3/R3)</f>
        <v>0.56488549618320616</v>
      </c>
      <c r="K3" s="89">
        <f>(R3/S3)*100</f>
        <v>62.980769230769226</v>
      </c>
      <c r="L3" s="18" t="s">
        <v>308</v>
      </c>
      <c r="M3" s="18" t="s">
        <v>310</v>
      </c>
      <c r="N3" s="29" t="s">
        <v>116</v>
      </c>
      <c r="O3" s="18">
        <f>SUM(T3,U3,AE3:AP3,CB3:CG3,CR3:CY3,DF3,DG3,DQ3,DR3,ED3:EH3,EV3,FB3,FC3,FJ3,FU3,FV3,GM3,GN3,HB3,HF3,HG3,HM3:HO3,HU3:HX3,IE3,IJ3:IM3,IS3,IT3,JD3:JF3,JS3,KH3)</f>
        <v>72</v>
      </c>
      <c r="P3" s="18">
        <f>SUM(O3,Q3)</f>
        <v>74</v>
      </c>
      <c r="Q3" s="29">
        <f>SUM(AQ3,GU3)</f>
        <v>2</v>
      </c>
      <c r="R3" s="18">
        <f>SUM(V3:X3,AA3,AR3:CA3,CH3:CQ3,CZ3:DE3,DH3:DP3,DS3:EC3,EI3:EU3,EX3:FA3,FD3:FI3,FK3:FT3,FW3:GL3,GO3:GT3,GV3:HA3,HC3:HE3,HH3:HM3,HP3:HT3,HY3:ID3,IF3:II3,IN3:IR3,IU3:JC3,JG3:JR3,JT3:KG3,KI3:KL3)</f>
        <v>131</v>
      </c>
      <c r="S3" s="18">
        <f t="shared" ref="S3:S38" si="0">SUM(T3:AB3,AE3:KZ3)</f>
        <v>208</v>
      </c>
      <c r="T3" s="18">
        <v>2</v>
      </c>
      <c r="U3" s="18">
        <v>22</v>
      </c>
      <c r="V3" s="18">
        <v>24</v>
      </c>
      <c r="W3" s="18">
        <v>24</v>
      </c>
      <c r="X3" s="18">
        <v>4</v>
      </c>
      <c r="Y3" s="18"/>
      <c r="Z3" s="18"/>
      <c r="AA3" s="18">
        <v>28</v>
      </c>
      <c r="AB3" s="18">
        <v>3</v>
      </c>
      <c r="AC3" s="18"/>
      <c r="AD3" s="29" t="s">
        <v>22</v>
      </c>
      <c r="AE3" s="18">
        <v>3</v>
      </c>
      <c r="AF3" s="18">
        <v>11</v>
      </c>
      <c r="AG3" s="18">
        <v>2</v>
      </c>
      <c r="AH3" s="18">
        <v>18</v>
      </c>
      <c r="AI3" s="18">
        <v>2</v>
      </c>
      <c r="AJ3" s="18">
        <v>2</v>
      </c>
      <c r="AK3" s="18">
        <v>1</v>
      </c>
      <c r="AL3" s="18">
        <v>3</v>
      </c>
      <c r="AM3" s="18">
        <v>2</v>
      </c>
      <c r="AN3" s="18">
        <v>1</v>
      </c>
      <c r="AO3" s="18">
        <v>1</v>
      </c>
      <c r="AP3" s="18">
        <v>2</v>
      </c>
      <c r="AQ3" s="18">
        <v>2</v>
      </c>
      <c r="AR3" s="32">
        <v>5</v>
      </c>
      <c r="AS3" s="32">
        <v>3</v>
      </c>
      <c r="AT3" s="18">
        <v>2</v>
      </c>
      <c r="AU3" s="18">
        <v>2</v>
      </c>
      <c r="AV3" s="18">
        <v>19</v>
      </c>
      <c r="AW3" s="18">
        <v>1</v>
      </c>
      <c r="AX3" s="18">
        <v>1</v>
      </c>
      <c r="AY3" s="18">
        <v>1</v>
      </c>
      <c r="AZ3" s="18">
        <v>1</v>
      </c>
      <c r="BA3" s="18">
        <v>1</v>
      </c>
      <c r="BB3" s="18">
        <v>2</v>
      </c>
      <c r="BC3" s="18">
        <v>1</v>
      </c>
      <c r="BD3" s="18">
        <v>1</v>
      </c>
      <c r="BE3" s="18">
        <v>2</v>
      </c>
      <c r="BF3" s="18">
        <v>3</v>
      </c>
      <c r="BG3" s="18">
        <v>1</v>
      </c>
      <c r="BH3" s="18">
        <v>1</v>
      </c>
      <c r="BI3" s="18">
        <v>1</v>
      </c>
      <c r="BJ3" s="18">
        <v>1</v>
      </c>
      <c r="BK3" s="18">
        <v>2</v>
      </c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32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69"/>
      <c r="KM3" s="6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</row>
    <row r="4" spans="1:699" x14ac:dyDescent="0.2">
      <c r="A4" s="52" t="s">
        <v>300</v>
      </c>
      <c r="B4" s="20">
        <f>C3+30</f>
        <v>19050</v>
      </c>
      <c r="C4" s="1">
        <f t="shared" ref="C4:C43" si="1">B4+30</f>
        <v>19080</v>
      </c>
      <c r="D4" s="1" t="s">
        <v>22</v>
      </c>
      <c r="E4" s="1">
        <v>1</v>
      </c>
      <c r="F4" s="1">
        <v>2</v>
      </c>
      <c r="G4" s="1">
        <v>3</v>
      </c>
      <c r="H4" s="1">
        <v>4</v>
      </c>
      <c r="I4" s="95">
        <f t="shared" ref="I4:I8" si="2">(P4/S4)*100</f>
        <v>41.17647058823529</v>
      </c>
      <c r="J4" s="89">
        <f t="shared" ref="J4:J8" si="3">(P4/R4)</f>
        <v>0.73983739837398377</v>
      </c>
      <c r="K4" s="89">
        <f t="shared" ref="K4:K8" si="4">(R4/S4)*100</f>
        <v>55.656108597285069</v>
      </c>
      <c r="L4" s="1" t="s">
        <v>309</v>
      </c>
      <c r="M4" s="1" t="s">
        <v>310</v>
      </c>
      <c r="N4" s="12" t="s">
        <v>116</v>
      </c>
      <c r="O4" s="18">
        <f t="shared" ref="O4:O8" si="5">SUM(T4,U4,AE4:AP4,CB4:CG4,CR4:CY4,DF4,DG4,DQ4,DR4,ED4:EH4,EV4,FB4,FC4,FJ4,FU4,FV4,GM4,GN4,HB4,HF4,HG4,HM4:HO4,HU4:HX4,IE4,IJ4:IM4,IS4,IT4,JD4:JF4,JS4,KH4)</f>
        <v>89</v>
      </c>
      <c r="P4" s="18">
        <f t="shared" ref="P4:P67" si="6">SUM(O4,Q4)</f>
        <v>91</v>
      </c>
      <c r="Q4" s="29">
        <f t="shared" ref="Q4:Q8" si="7">SUM(AQ4,GU4)</f>
        <v>2</v>
      </c>
      <c r="R4" s="18">
        <f t="shared" ref="R4:R8" si="8">SUM(V4:X4,AA4,AR4:CA4,CH4:CQ4,CZ4:DE4,DH4:DP4,DS4:EC4,EI4:EU4,EX4:FA4,FD4:FI4,FK4:FT4,FW4:GL4,GO4:GT4,GV4:HA4,HC4:HE4,HH4:HM4,HP4:HT4,HY4:ID4,IF4:II4,IN4:IR4,IU4:JC4,JG4:JR4,JT4:KG4,KI4:KL4)</f>
        <v>123</v>
      </c>
      <c r="S4" s="18">
        <f t="shared" si="0"/>
        <v>221</v>
      </c>
      <c r="T4" s="1">
        <v>7</v>
      </c>
      <c r="U4" s="1">
        <v>22</v>
      </c>
      <c r="V4" s="1">
        <v>24</v>
      </c>
      <c r="W4" s="1">
        <v>21</v>
      </c>
      <c r="X4" s="1">
        <v>7</v>
      </c>
      <c r="Y4" s="1"/>
      <c r="Z4" s="1"/>
      <c r="AA4" s="1">
        <v>31</v>
      </c>
      <c r="AB4" s="1">
        <v>7</v>
      </c>
      <c r="AC4" s="12" t="s">
        <v>22</v>
      </c>
      <c r="AD4" s="1"/>
      <c r="AE4" s="1">
        <v>18</v>
      </c>
      <c r="AF4" s="1">
        <v>23</v>
      </c>
      <c r="AG4" s="1">
        <v>2</v>
      </c>
      <c r="AH4" s="1">
        <v>4</v>
      </c>
      <c r="AI4" s="1"/>
      <c r="AJ4" s="1">
        <v>1</v>
      </c>
      <c r="AK4" s="1"/>
      <c r="AL4" s="1">
        <v>3</v>
      </c>
      <c r="AM4" s="1"/>
      <c r="AN4" s="1"/>
      <c r="AO4" s="1"/>
      <c r="AP4" s="1"/>
      <c r="AQ4" s="1">
        <v>2</v>
      </c>
      <c r="AR4" s="27"/>
      <c r="AS4" s="27"/>
      <c r="AT4" s="1"/>
      <c r="AU4" s="1"/>
      <c r="AV4" s="1">
        <v>6</v>
      </c>
      <c r="AW4" s="1"/>
      <c r="AX4" s="1"/>
      <c r="AY4" s="1"/>
      <c r="AZ4" s="1"/>
      <c r="BA4" s="1"/>
      <c r="BB4" s="1">
        <v>4</v>
      </c>
      <c r="BC4" s="1">
        <v>1</v>
      </c>
      <c r="BD4" s="1">
        <v>1</v>
      </c>
      <c r="BE4" s="1"/>
      <c r="BF4" s="1"/>
      <c r="BG4" s="1"/>
      <c r="BH4" s="1"/>
      <c r="BI4" s="1"/>
      <c r="BJ4" s="1"/>
      <c r="BK4" s="1">
        <v>4</v>
      </c>
      <c r="BL4" s="1">
        <v>3</v>
      </c>
      <c r="BM4" s="1">
        <v>1</v>
      </c>
      <c r="BN4" s="1">
        <v>4</v>
      </c>
      <c r="BO4" s="1">
        <v>1</v>
      </c>
      <c r="BP4" s="1">
        <v>1</v>
      </c>
      <c r="BQ4" s="1">
        <v>2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2</v>
      </c>
      <c r="BX4" s="1">
        <v>1</v>
      </c>
      <c r="BY4" s="1">
        <v>1</v>
      </c>
      <c r="BZ4" s="1">
        <v>1</v>
      </c>
      <c r="CA4" s="1">
        <v>2</v>
      </c>
      <c r="CB4" s="1">
        <v>1</v>
      </c>
      <c r="CC4" s="1">
        <v>1</v>
      </c>
      <c r="CD4" s="1">
        <v>1</v>
      </c>
      <c r="CE4" s="1">
        <v>1</v>
      </c>
      <c r="CF4" s="1">
        <v>2</v>
      </c>
      <c r="CG4" s="1">
        <v>3</v>
      </c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27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38"/>
      <c r="KM4" s="6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</row>
    <row r="5" spans="1:699" ht="12.75" customHeight="1" x14ac:dyDescent="0.2">
      <c r="A5" s="14"/>
      <c r="B5" s="20">
        <f t="shared" ref="B5:B27" si="9">C4+30</f>
        <v>19110</v>
      </c>
      <c r="C5" s="1">
        <f t="shared" si="1"/>
        <v>19140</v>
      </c>
      <c r="D5" s="1" t="s">
        <v>22</v>
      </c>
      <c r="E5" s="1">
        <v>1</v>
      </c>
      <c r="F5" s="1">
        <v>2</v>
      </c>
      <c r="G5" s="1">
        <v>3</v>
      </c>
      <c r="H5" s="1">
        <v>4</v>
      </c>
      <c r="I5" s="95">
        <f t="shared" si="2"/>
        <v>37.974683544303801</v>
      </c>
      <c r="J5" s="89">
        <f t="shared" si="3"/>
        <v>0.63829787234042556</v>
      </c>
      <c r="K5" s="89">
        <f t="shared" si="4"/>
        <v>59.493670886075947</v>
      </c>
      <c r="L5" s="1" t="s">
        <v>309</v>
      </c>
      <c r="M5" s="1" t="s">
        <v>311</v>
      </c>
      <c r="N5" s="12" t="s">
        <v>340</v>
      </c>
      <c r="O5" s="18">
        <f t="shared" si="5"/>
        <v>90</v>
      </c>
      <c r="P5" s="18">
        <f t="shared" si="6"/>
        <v>90</v>
      </c>
      <c r="Q5" s="29">
        <f t="shared" si="7"/>
        <v>0</v>
      </c>
      <c r="R5" s="18">
        <f t="shared" si="8"/>
        <v>141</v>
      </c>
      <c r="S5" s="18">
        <f t="shared" si="0"/>
        <v>237</v>
      </c>
      <c r="T5" s="1">
        <v>2</v>
      </c>
      <c r="U5" s="1">
        <v>27</v>
      </c>
      <c r="V5" s="1">
        <v>21</v>
      </c>
      <c r="W5" s="1">
        <v>26</v>
      </c>
      <c r="X5" s="1">
        <v>6</v>
      </c>
      <c r="Y5" s="1"/>
      <c r="Z5" s="1"/>
      <c r="AA5" s="1">
        <v>28</v>
      </c>
      <c r="AB5" s="1">
        <v>6</v>
      </c>
      <c r="AC5" s="1"/>
      <c r="AD5" s="1"/>
      <c r="AE5" s="1">
        <v>21</v>
      </c>
      <c r="AF5" s="1">
        <v>28</v>
      </c>
      <c r="AG5" s="1"/>
      <c r="AH5" s="1"/>
      <c r="AI5" s="1"/>
      <c r="AJ5" s="1"/>
      <c r="AK5" s="1"/>
      <c r="AL5" s="1">
        <v>1</v>
      </c>
      <c r="AM5" s="1"/>
      <c r="AN5" s="1"/>
      <c r="AO5" s="1"/>
      <c r="AP5" s="1"/>
      <c r="AQ5" s="1"/>
      <c r="AR5" s="27">
        <v>2</v>
      </c>
      <c r="AS5" s="27">
        <v>3</v>
      </c>
      <c r="AT5" s="1">
        <v>1</v>
      </c>
      <c r="AU5" s="1"/>
      <c r="AV5" s="1">
        <v>29</v>
      </c>
      <c r="AW5" s="1">
        <v>2</v>
      </c>
      <c r="AX5" s="1"/>
      <c r="AY5" s="1"/>
      <c r="AZ5" s="1"/>
      <c r="BA5" s="1"/>
      <c r="BB5" s="1">
        <v>3</v>
      </c>
      <c r="BC5" s="1"/>
      <c r="BD5" s="1"/>
      <c r="BE5" s="1"/>
      <c r="BF5" s="1"/>
      <c r="BG5" s="1"/>
      <c r="BH5" s="1">
        <v>3</v>
      </c>
      <c r="BI5" s="1"/>
      <c r="BJ5" s="1"/>
      <c r="BK5" s="1"/>
      <c r="BL5" s="1">
        <v>1</v>
      </c>
      <c r="BM5" s="1"/>
      <c r="BN5" s="1">
        <v>4</v>
      </c>
      <c r="BO5" s="1">
        <v>1</v>
      </c>
      <c r="BP5" s="1"/>
      <c r="BQ5" s="1"/>
      <c r="BR5" s="1"/>
      <c r="BS5" s="1"/>
      <c r="BT5" s="1"/>
      <c r="BU5" s="1"/>
      <c r="BV5" s="1"/>
      <c r="BW5" s="1"/>
      <c r="BX5" s="1"/>
      <c r="BY5" s="1"/>
      <c r="BZ5" s="1">
        <v>1</v>
      </c>
      <c r="CA5" s="1"/>
      <c r="CB5" s="1"/>
      <c r="CC5" s="1"/>
      <c r="CD5" s="1"/>
      <c r="CE5" s="1"/>
      <c r="CF5" s="1">
        <v>7</v>
      </c>
      <c r="CG5" s="1">
        <v>4</v>
      </c>
      <c r="CH5" s="1">
        <v>1</v>
      </c>
      <c r="CI5" s="1">
        <v>1</v>
      </c>
      <c r="CJ5" s="1">
        <v>1</v>
      </c>
      <c r="CK5" s="1">
        <v>1</v>
      </c>
      <c r="CL5" s="1">
        <v>4</v>
      </c>
      <c r="CM5" s="1">
        <v>1</v>
      </c>
      <c r="CN5" s="31">
        <v>1</v>
      </c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27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38"/>
      <c r="KM5" s="6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</row>
    <row r="6" spans="1:699" x14ac:dyDescent="0.2">
      <c r="A6" s="14"/>
      <c r="B6" s="20">
        <f t="shared" si="9"/>
        <v>19170</v>
      </c>
      <c r="C6" s="1">
        <f t="shared" si="1"/>
        <v>19200</v>
      </c>
      <c r="D6" s="1" t="s">
        <v>22</v>
      </c>
      <c r="E6" s="1">
        <v>1</v>
      </c>
      <c r="F6" s="1">
        <v>3</v>
      </c>
      <c r="G6" s="1">
        <v>2</v>
      </c>
      <c r="H6" s="1">
        <v>4</v>
      </c>
      <c r="I6" s="95">
        <f t="shared" si="2"/>
        <v>44</v>
      </c>
      <c r="J6" s="89">
        <f t="shared" si="3"/>
        <v>0.83809523809523812</v>
      </c>
      <c r="K6" s="89">
        <f t="shared" si="4"/>
        <v>52.5</v>
      </c>
      <c r="L6" s="1" t="s">
        <v>309</v>
      </c>
      <c r="M6" s="1" t="s">
        <v>312</v>
      </c>
      <c r="N6" s="12" t="s">
        <v>340</v>
      </c>
      <c r="O6" s="18">
        <f t="shared" si="5"/>
        <v>85</v>
      </c>
      <c r="P6" s="18">
        <f t="shared" si="6"/>
        <v>88</v>
      </c>
      <c r="Q6" s="29">
        <f t="shared" si="7"/>
        <v>3</v>
      </c>
      <c r="R6" s="18">
        <f t="shared" si="8"/>
        <v>105</v>
      </c>
      <c r="S6" s="18">
        <f t="shared" si="0"/>
        <v>200</v>
      </c>
      <c r="T6" s="1">
        <v>3</v>
      </c>
      <c r="U6" s="1">
        <v>29</v>
      </c>
      <c r="V6" s="1">
        <v>31</v>
      </c>
      <c r="W6" s="1">
        <v>24</v>
      </c>
      <c r="X6" s="1"/>
      <c r="Y6" s="1"/>
      <c r="Z6" s="1"/>
      <c r="AA6" s="1">
        <v>32</v>
      </c>
      <c r="AB6" s="1">
        <v>7</v>
      </c>
      <c r="AC6" s="1"/>
      <c r="AD6" s="1"/>
      <c r="AE6" s="1">
        <v>8</v>
      </c>
      <c r="AF6" s="1">
        <v>23</v>
      </c>
      <c r="AG6" s="1"/>
      <c r="AH6" s="1">
        <v>7</v>
      </c>
      <c r="AI6" s="1"/>
      <c r="AJ6" s="1"/>
      <c r="AK6" s="1"/>
      <c r="AL6" s="1"/>
      <c r="AM6" s="1"/>
      <c r="AN6" s="1"/>
      <c r="AO6" s="1"/>
      <c r="AP6" s="1">
        <v>1</v>
      </c>
      <c r="AQ6" s="1">
        <v>3</v>
      </c>
      <c r="AR6" s="27"/>
      <c r="AS6" s="27"/>
      <c r="AT6" s="1"/>
      <c r="AU6" s="1"/>
      <c r="AV6" s="1"/>
      <c r="AW6" s="1"/>
      <c r="AX6" s="1"/>
      <c r="AY6" s="1"/>
      <c r="AZ6" s="1"/>
      <c r="BA6" s="1"/>
      <c r="BB6" s="1"/>
      <c r="BC6" s="1"/>
      <c r="BD6" s="1">
        <v>1</v>
      </c>
      <c r="BE6" s="1"/>
      <c r="BF6" s="1">
        <v>1</v>
      </c>
      <c r="BG6" s="1"/>
      <c r="BH6" s="1"/>
      <c r="BI6" s="1"/>
      <c r="BJ6" s="1"/>
      <c r="BK6" s="1">
        <v>3</v>
      </c>
      <c r="BL6" s="1">
        <v>1</v>
      </c>
      <c r="BM6" s="1"/>
      <c r="BN6" s="1">
        <v>3</v>
      </c>
      <c r="BO6" s="1"/>
      <c r="BP6" s="1"/>
      <c r="BQ6" s="1"/>
      <c r="BR6" s="1"/>
      <c r="BS6" s="1"/>
      <c r="BT6" s="1">
        <v>2</v>
      </c>
      <c r="BU6" s="1"/>
      <c r="BV6" s="1"/>
      <c r="BW6" s="1"/>
      <c r="BX6" s="1"/>
      <c r="BY6" s="1"/>
      <c r="BZ6" s="1">
        <v>1</v>
      </c>
      <c r="CA6" s="1"/>
      <c r="CB6" s="1"/>
      <c r="CC6" s="1"/>
      <c r="CD6" s="1">
        <v>3</v>
      </c>
      <c r="CE6" s="1"/>
      <c r="CF6" s="1">
        <v>4</v>
      </c>
      <c r="CG6" s="1">
        <v>4</v>
      </c>
      <c r="CH6" s="1">
        <v>2</v>
      </c>
      <c r="CI6" s="1"/>
      <c r="CJ6" s="1"/>
      <c r="CK6" s="1"/>
      <c r="CL6" s="1"/>
      <c r="CM6" s="1"/>
      <c r="CN6" s="1"/>
      <c r="CO6" s="1">
        <v>2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27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38"/>
      <c r="KM6" s="6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</row>
    <row r="7" spans="1:699" x14ac:dyDescent="0.2">
      <c r="A7" s="14"/>
      <c r="B7" s="20">
        <f t="shared" si="9"/>
        <v>19230</v>
      </c>
      <c r="C7" s="1">
        <f t="shared" si="1"/>
        <v>19260</v>
      </c>
      <c r="D7" s="1" t="s">
        <v>22</v>
      </c>
      <c r="E7" s="1">
        <v>1</v>
      </c>
      <c r="F7" s="1">
        <v>3</v>
      </c>
      <c r="G7" s="1">
        <v>2</v>
      </c>
      <c r="H7" s="1">
        <v>4</v>
      </c>
      <c r="I7" s="95">
        <f t="shared" si="2"/>
        <v>57.021276595744688</v>
      </c>
      <c r="J7" s="89">
        <f t="shared" si="3"/>
        <v>1.4565217391304348</v>
      </c>
      <c r="K7" s="89">
        <f t="shared" si="4"/>
        <v>39.148936170212764</v>
      </c>
      <c r="L7" s="1" t="s">
        <v>309</v>
      </c>
      <c r="M7" s="1" t="s">
        <v>313</v>
      </c>
      <c r="N7" s="12" t="s">
        <v>116</v>
      </c>
      <c r="O7" s="18">
        <f t="shared" si="5"/>
        <v>133</v>
      </c>
      <c r="P7" s="18">
        <f t="shared" si="6"/>
        <v>134</v>
      </c>
      <c r="Q7" s="29">
        <f t="shared" si="7"/>
        <v>1</v>
      </c>
      <c r="R7" s="18">
        <f t="shared" si="8"/>
        <v>92</v>
      </c>
      <c r="S7" s="18">
        <f t="shared" si="0"/>
        <v>235</v>
      </c>
      <c r="T7" s="1">
        <v>7</v>
      </c>
      <c r="U7" s="1">
        <v>27</v>
      </c>
      <c r="V7" s="1">
        <v>17</v>
      </c>
      <c r="W7" s="1">
        <v>14</v>
      </c>
      <c r="X7" s="1"/>
      <c r="Y7" s="1"/>
      <c r="Z7" s="1"/>
      <c r="AA7" s="1">
        <v>27</v>
      </c>
      <c r="AB7" s="1">
        <v>9</v>
      </c>
      <c r="AC7" s="1"/>
      <c r="AD7" s="12" t="s">
        <v>22</v>
      </c>
      <c r="AE7" s="1">
        <v>23</v>
      </c>
      <c r="AF7" s="1">
        <v>28</v>
      </c>
      <c r="AG7" s="1">
        <v>1</v>
      </c>
      <c r="AH7" s="1">
        <v>1</v>
      </c>
      <c r="AI7" s="1"/>
      <c r="AJ7" s="1"/>
      <c r="AK7" s="1"/>
      <c r="AL7" s="1"/>
      <c r="AM7" s="1">
        <v>1</v>
      </c>
      <c r="AN7" s="1"/>
      <c r="AO7" s="1">
        <v>1</v>
      </c>
      <c r="AP7" s="1"/>
      <c r="AQ7" s="1">
        <v>1</v>
      </c>
      <c r="AR7" s="27">
        <v>2</v>
      </c>
      <c r="AS7" s="27"/>
      <c r="AT7" s="1">
        <v>1</v>
      </c>
      <c r="AU7" s="1">
        <v>1</v>
      </c>
      <c r="AV7" s="1">
        <v>12</v>
      </c>
      <c r="AW7" s="1"/>
      <c r="AX7" s="1"/>
      <c r="AY7" s="1"/>
      <c r="AZ7" s="1"/>
      <c r="BA7" s="1">
        <v>1</v>
      </c>
      <c r="BB7" s="1">
        <v>2</v>
      </c>
      <c r="BC7" s="1"/>
      <c r="BD7" s="1">
        <v>1</v>
      </c>
      <c r="BE7" s="1"/>
      <c r="BF7" s="1"/>
      <c r="BG7" s="1"/>
      <c r="BH7" s="1"/>
      <c r="BI7" s="1"/>
      <c r="BJ7" s="1"/>
      <c r="BK7" s="1"/>
      <c r="BL7" s="1"/>
      <c r="BM7" s="1"/>
      <c r="BN7" s="1">
        <v>3</v>
      </c>
      <c r="BO7" s="1"/>
      <c r="BP7" s="1"/>
      <c r="BQ7" s="1"/>
      <c r="BR7" s="1"/>
      <c r="BS7" s="1"/>
      <c r="BT7" s="1">
        <v>1</v>
      </c>
      <c r="BU7" s="1">
        <v>2</v>
      </c>
      <c r="BV7" s="1">
        <v>1</v>
      </c>
      <c r="BW7" s="1"/>
      <c r="BX7" s="1">
        <v>1</v>
      </c>
      <c r="BY7" s="1"/>
      <c r="BZ7" s="1"/>
      <c r="CA7" s="1"/>
      <c r="CB7" s="1"/>
      <c r="CC7" s="1"/>
      <c r="CD7" s="1"/>
      <c r="CE7" s="1"/>
      <c r="CF7" s="1">
        <v>26</v>
      </c>
      <c r="CG7" s="1">
        <v>8</v>
      </c>
      <c r="CH7" s="1"/>
      <c r="CI7" s="1"/>
      <c r="CJ7" s="1"/>
      <c r="CK7" s="1"/>
      <c r="CL7" s="1">
        <v>3</v>
      </c>
      <c r="CM7" s="1"/>
      <c r="CN7" s="1"/>
      <c r="CO7" s="1"/>
      <c r="CP7" s="1"/>
      <c r="CQ7" s="1">
        <v>1</v>
      </c>
      <c r="CR7" s="1"/>
      <c r="CS7" s="1"/>
      <c r="CT7" s="1"/>
      <c r="CU7" s="1">
        <v>6</v>
      </c>
      <c r="CV7" s="1">
        <v>1</v>
      </c>
      <c r="CW7" s="1">
        <v>1</v>
      </c>
      <c r="CX7" s="1">
        <v>1</v>
      </c>
      <c r="CY7" s="1">
        <v>1</v>
      </c>
      <c r="CZ7" s="1">
        <v>1</v>
      </c>
      <c r="DA7" s="1">
        <v>1</v>
      </c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27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38"/>
      <c r="KM7" s="6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</row>
    <row r="8" spans="1:699" x14ac:dyDescent="0.2">
      <c r="A8" s="14"/>
      <c r="B8" s="34">
        <f t="shared" si="9"/>
        <v>19290</v>
      </c>
      <c r="C8" s="35">
        <f t="shared" si="1"/>
        <v>19320</v>
      </c>
      <c r="D8" s="35" t="s">
        <v>22</v>
      </c>
      <c r="E8" s="35">
        <v>1</v>
      </c>
      <c r="F8" s="35">
        <v>2</v>
      </c>
      <c r="G8" s="35">
        <v>4</v>
      </c>
      <c r="H8" s="35">
        <v>4</v>
      </c>
      <c r="I8" s="95">
        <f t="shared" si="2"/>
        <v>63.70967741935484</v>
      </c>
      <c r="J8" s="89">
        <f t="shared" si="3"/>
        <v>2.0256410256410255</v>
      </c>
      <c r="K8" s="89">
        <f t="shared" si="4"/>
        <v>31.451612903225808</v>
      </c>
      <c r="L8" s="35" t="s">
        <v>308</v>
      </c>
      <c r="M8" s="35" t="s">
        <v>313</v>
      </c>
      <c r="N8" s="35"/>
      <c r="O8" s="18">
        <f t="shared" si="5"/>
        <v>157</v>
      </c>
      <c r="P8" s="18">
        <f t="shared" si="6"/>
        <v>158</v>
      </c>
      <c r="Q8" s="29">
        <f t="shared" si="7"/>
        <v>1</v>
      </c>
      <c r="R8" s="18">
        <f t="shared" si="8"/>
        <v>78</v>
      </c>
      <c r="S8" s="14">
        <f t="shared" si="0"/>
        <v>248</v>
      </c>
      <c r="T8" s="35">
        <v>2</v>
      </c>
      <c r="U8" s="35">
        <v>17</v>
      </c>
      <c r="V8" s="35">
        <v>21</v>
      </c>
      <c r="W8" s="35">
        <v>13</v>
      </c>
      <c r="X8" s="35"/>
      <c r="Y8" s="35">
        <v>6</v>
      </c>
      <c r="Z8" s="35"/>
      <c r="AA8" s="35">
        <v>26</v>
      </c>
      <c r="AB8" s="35">
        <v>6</v>
      </c>
      <c r="AC8" s="35"/>
      <c r="AD8" s="35"/>
      <c r="AE8" s="35">
        <v>24</v>
      </c>
      <c r="AF8" s="35">
        <v>42</v>
      </c>
      <c r="AG8" s="35"/>
      <c r="AH8" s="35">
        <v>5</v>
      </c>
      <c r="AI8" s="35"/>
      <c r="AJ8" s="35"/>
      <c r="AK8" s="35"/>
      <c r="AL8" s="35">
        <v>1</v>
      </c>
      <c r="AM8" s="35"/>
      <c r="AN8" s="35"/>
      <c r="AO8" s="35"/>
      <c r="AP8" s="35"/>
      <c r="AQ8" s="35">
        <v>1</v>
      </c>
      <c r="AR8" s="37"/>
      <c r="AS8" s="37">
        <v>2</v>
      </c>
      <c r="AT8" s="35"/>
      <c r="AU8" s="35"/>
      <c r="AV8" s="35">
        <v>2</v>
      </c>
      <c r="AW8" s="35"/>
      <c r="AX8" s="35"/>
      <c r="AY8" s="35"/>
      <c r="AZ8" s="35"/>
      <c r="BA8" s="35"/>
      <c r="BB8" s="35">
        <v>1</v>
      </c>
      <c r="BC8" s="35"/>
      <c r="BD8" s="35"/>
      <c r="BE8" s="35"/>
      <c r="BF8" s="35"/>
      <c r="BG8" s="35"/>
      <c r="BH8" s="35"/>
      <c r="BI8" s="35"/>
      <c r="BJ8" s="35"/>
      <c r="BK8" s="35">
        <v>2</v>
      </c>
      <c r="BL8" s="35"/>
      <c r="BM8" s="35"/>
      <c r="BN8" s="35">
        <v>1</v>
      </c>
      <c r="BO8" s="35">
        <v>1</v>
      </c>
      <c r="BP8" s="35"/>
      <c r="BQ8" s="35"/>
      <c r="BR8" s="35">
        <v>1</v>
      </c>
      <c r="BS8" s="35"/>
      <c r="BT8" s="36" t="s">
        <v>61</v>
      </c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>
        <v>6</v>
      </c>
      <c r="CF8" s="35">
        <v>34</v>
      </c>
      <c r="CG8" s="35">
        <v>21</v>
      </c>
      <c r="CH8" s="35">
        <v>2</v>
      </c>
      <c r="CI8" s="35"/>
      <c r="CJ8" s="35"/>
      <c r="CK8" s="35"/>
      <c r="CL8" s="35"/>
      <c r="CM8" s="35"/>
      <c r="CN8" s="35"/>
      <c r="CO8" s="35"/>
      <c r="CP8" s="35"/>
      <c r="CQ8" s="35">
        <v>1</v>
      </c>
      <c r="CR8" s="35"/>
      <c r="CS8" s="35"/>
      <c r="CT8" s="35"/>
      <c r="CU8" s="35">
        <v>2</v>
      </c>
      <c r="CV8" s="35"/>
      <c r="CW8" s="35"/>
      <c r="CX8" s="35"/>
      <c r="CY8" s="35">
        <v>1</v>
      </c>
      <c r="CZ8" s="35"/>
      <c r="DA8" s="35"/>
      <c r="DB8" s="35">
        <v>1</v>
      </c>
      <c r="DC8" s="35">
        <v>2</v>
      </c>
      <c r="DD8" s="35">
        <v>1</v>
      </c>
      <c r="DE8" s="35">
        <v>1</v>
      </c>
      <c r="DF8" s="35">
        <v>1</v>
      </c>
      <c r="DG8" s="35">
        <v>1</v>
      </c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7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70"/>
      <c r="KM8" s="6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</row>
    <row r="9" spans="1:699" s="17" customFormat="1" ht="6" customHeight="1" x14ac:dyDescent="0.2">
      <c r="A9" s="43"/>
      <c r="B9" s="39"/>
      <c r="C9" s="39"/>
      <c r="D9" s="39"/>
      <c r="E9" s="39"/>
      <c r="F9" s="39"/>
      <c r="G9" s="39"/>
      <c r="H9" s="39"/>
      <c r="I9" s="96"/>
      <c r="J9" s="90"/>
      <c r="K9" s="90"/>
      <c r="L9" s="39"/>
      <c r="M9" s="39"/>
      <c r="N9" s="39"/>
      <c r="O9" s="39"/>
      <c r="P9" s="30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44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7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63"/>
      <c r="LI9" s="63"/>
      <c r="LJ9" s="63"/>
      <c r="LK9" s="63"/>
      <c r="LL9" s="63"/>
      <c r="LM9" s="63"/>
      <c r="LN9" s="63"/>
      <c r="LO9" s="63"/>
      <c r="LP9" s="63"/>
      <c r="LQ9" s="63"/>
      <c r="LR9" s="63"/>
      <c r="LS9" s="63"/>
      <c r="LT9" s="63"/>
      <c r="LU9" s="63"/>
      <c r="LV9" s="63"/>
      <c r="LW9" s="63"/>
      <c r="LX9" s="63"/>
      <c r="LY9" s="63"/>
      <c r="LZ9" s="63"/>
      <c r="MA9" s="63"/>
      <c r="MB9" s="63"/>
      <c r="MC9" s="63"/>
      <c r="MD9" s="63"/>
      <c r="ME9" s="63"/>
      <c r="MF9" s="63"/>
      <c r="MG9" s="63"/>
      <c r="MH9" s="63"/>
      <c r="MI9" s="63"/>
      <c r="MJ9" s="63"/>
      <c r="MK9" s="63"/>
      <c r="ML9" s="63"/>
      <c r="MM9" s="63"/>
      <c r="MN9" s="63"/>
      <c r="MO9" s="63"/>
      <c r="MP9" s="63"/>
      <c r="MQ9" s="63"/>
      <c r="MR9" s="63"/>
      <c r="MS9" s="63"/>
      <c r="MT9" s="63"/>
      <c r="MU9" s="63"/>
      <c r="MV9" s="63"/>
      <c r="MW9" s="63"/>
      <c r="MX9" s="63"/>
      <c r="MY9" s="63"/>
      <c r="MZ9" s="63"/>
      <c r="NA9" s="63"/>
      <c r="NB9" s="63"/>
      <c r="NC9" s="63"/>
      <c r="ND9" s="63"/>
      <c r="NE9" s="63"/>
      <c r="NF9" s="63"/>
      <c r="NG9" s="63"/>
      <c r="NH9" s="63"/>
      <c r="NI9" s="63"/>
      <c r="NJ9" s="63"/>
      <c r="NK9" s="63"/>
      <c r="NL9" s="63"/>
      <c r="NM9" s="63"/>
      <c r="NN9" s="63"/>
      <c r="NO9" s="63"/>
      <c r="NP9" s="63"/>
      <c r="NQ9" s="63"/>
      <c r="NR9" s="63"/>
      <c r="NS9" s="63"/>
      <c r="NT9" s="63"/>
      <c r="NU9" s="63"/>
      <c r="NV9" s="63"/>
      <c r="NW9" s="63"/>
      <c r="NX9" s="63"/>
      <c r="NY9" s="63"/>
      <c r="NZ9" s="63"/>
      <c r="OA9" s="63"/>
      <c r="OB9" s="63"/>
      <c r="OC9" s="63"/>
      <c r="OD9" s="63"/>
      <c r="OE9" s="63"/>
      <c r="OF9" s="63"/>
      <c r="OG9" s="63"/>
      <c r="OH9" s="63"/>
      <c r="OI9" s="63"/>
      <c r="OJ9" s="63"/>
      <c r="OK9" s="63"/>
      <c r="OL9" s="63"/>
      <c r="OM9" s="63"/>
      <c r="ON9" s="63"/>
      <c r="OO9" s="63"/>
      <c r="OP9" s="63"/>
      <c r="OQ9" s="63"/>
      <c r="OR9" s="63"/>
      <c r="OS9" s="63"/>
      <c r="OT9" s="63"/>
      <c r="OU9" s="63"/>
      <c r="OV9" s="63"/>
      <c r="OW9" s="63"/>
      <c r="OX9" s="63"/>
      <c r="OY9" s="63"/>
      <c r="OZ9" s="63"/>
      <c r="PA9" s="63"/>
      <c r="PB9" s="63"/>
      <c r="PC9" s="63"/>
      <c r="PD9" s="63"/>
      <c r="PE9" s="63"/>
      <c r="PF9" s="63"/>
      <c r="PG9" s="63"/>
      <c r="PH9" s="63"/>
      <c r="PI9" s="63"/>
      <c r="PJ9" s="63"/>
      <c r="PK9" s="63"/>
      <c r="PL9" s="63"/>
      <c r="PM9" s="63"/>
      <c r="PN9" s="63"/>
      <c r="PO9" s="63"/>
      <c r="PP9" s="63"/>
      <c r="PQ9" s="63"/>
      <c r="PR9" s="63"/>
      <c r="PS9" s="63"/>
      <c r="PT9" s="63"/>
      <c r="PU9" s="63"/>
      <c r="PV9" s="63"/>
      <c r="PW9" s="63"/>
      <c r="PX9" s="63"/>
      <c r="PY9" s="63"/>
      <c r="PZ9" s="63"/>
      <c r="QA9" s="63"/>
      <c r="QB9" s="63"/>
      <c r="QC9" s="63"/>
      <c r="QD9" s="63"/>
      <c r="QE9" s="63"/>
      <c r="QF9" s="63"/>
      <c r="QG9" s="63"/>
      <c r="QH9" s="63"/>
      <c r="QI9" s="63"/>
      <c r="QJ9" s="63"/>
      <c r="QK9" s="63"/>
      <c r="QL9" s="63"/>
      <c r="QM9" s="63"/>
      <c r="QN9" s="63"/>
      <c r="QO9" s="63"/>
      <c r="QP9" s="63"/>
      <c r="QQ9" s="63"/>
      <c r="QR9" s="63"/>
      <c r="QS9" s="63"/>
      <c r="QT9" s="63"/>
      <c r="QU9" s="63"/>
      <c r="QV9" s="63"/>
      <c r="QW9" s="63"/>
      <c r="QX9" s="63"/>
      <c r="QY9" s="63"/>
      <c r="QZ9" s="63"/>
      <c r="RA9" s="63"/>
      <c r="RB9" s="63"/>
      <c r="RC9" s="63"/>
      <c r="RD9" s="63"/>
      <c r="RE9" s="63"/>
      <c r="RF9" s="63"/>
      <c r="RG9" s="63"/>
      <c r="RH9" s="63"/>
      <c r="RI9" s="63"/>
      <c r="RJ9" s="63"/>
      <c r="RK9" s="63"/>
      <c r="RL9" s="63"/>
      <c r="RM9" s="63"/>
      <c r="RN9" s="63"/>
      <c r="RO9" s="63"/>
      <c r="RP9" s="63"/>
      <c r="RQ9" s="63"/>
      <c r="RR9" s="63"/>
      <c r="RS9" s="63"/>
      <c r="RT9" s="63"/>
      <c r="RU9" s="63"/>
      <c r="RV9" s="63"/>
      <c r="RW9" s="63"/>
      <c r="RX9" s="63"/>
      <c r="RY9" s="63"/>
      <c r="RZ9" s="63"/>
      <c r="SA9" s="63"/>
      <c r="SB9" s="63"/>
      <c r="SC9" s="63"/>
      <c r="SD9" s="63"/>
      <c r="SE9" s="63"/>
      <c r="SF9" s="63"/>
      <c r="SG9" s="63"/>
      <c r="SH9" s="63"/>
      <c r="SI9" s="63"/>
      <c r="SJ9" s="63"/>
      <c r="SK9" s="63"/>
      <c r="SL9" s="63"/>
      <c r="SM9" s="63"/>
      <c r="SN9" s="63"/>
      <c r="SO9" s="63"/>
      <c r="SP9" s="63"/>
      <c r="SQ9" s="63"/>
      <c r="SR9" s="63"/>
      <c r="SS9" s="63"/>
      <c r="ST9" s="63"/>
      <c r="SU9" s="63"/>
      <c r="SV9" s="63"/>
      <c r="SW9" s="63"/>
      <c r="SX9" s="63"/>
      <c r="SY9" s="63"/>
      <c r="SZ9" s="63"/>
      <c r="TA9" s="63"/>
      <c r="TB9" s="63"/>
      <c r="TC9" s="63"/>
      <c r="TD9" s="63"/>
      <c r="TE9" s="63"/>
      <c r="TF9" s="63"/>
      <c r="TG9" s="63"/>
      <c r="TH9" s="63"/>
      <c r="TI9" s="63"/>
      <c r="TJ9" s="63"/>
      <c r="TK9" s="63"/>
      <c r="TL9" s="63"/>
      <c r="TM9" s="63"/>
      <c r="TN9" s="63"/>
      <c r="TO9" s="63"/>
      <c r="TP9" s="63"/>
      <c r="TQ9" s="63"/>
      <c r="TR9" s="63"/>
      <c r="TS9" s="63"/>
      <c r="TT9" s="63"/>
      <c r="TU9" s="63"/>
      <c r="TV9" s="63"/>
      <c r="TW9" s="63"/>
      <c r="TX9" s="63"/>
      <c r="TY9" s="63"/>
      <c r="TZ9" s="63"/>
      <c r="UA9" s="63"/>
      <c r="UB9" s="63"/>
      <c r="UC9" s="63"/>
      <c r="UD9" s="63"/>
      <c r="UE9" s="63"/>
      <c r="UF9" s="63"/>
      <c r="UG9" s="63"/>
      <c r="UH9" s="63"/>
      <c r="UI9" s="63"/>
      <c r="UJ9" s="63"/>
      <c r="UK9" s="63"/>
      <c r="UL9" s="63"/>
      <c r="UM9" s="63"/>
      <c r="UN9" s="63"/>
      <c r="UO9" s="63"/>
      <c r="UP9" s="63"/>
      <c r="UQ9" s="63"/>
      <c r="UR9" s="63"/>
      <c r="US9" s="63"/>
      <c r="UT9" s="63"/>
      <c r="UU9" s="63"/>
      <c r="UV9" s="63"/>
      <c r="UW9" s="63"/>
      <c r="UX9" s="63"/>
      <c r="UY9" s="63"/>
      <c r="UZ9" s="63"/>
      <c r="VA9" s="63"/>
      <c r="VB9" s="63"/>
      <c r="VC9" s="63"/>
      <c r="VD9" s="63"/>
      <c r="VE9" s="63"/>
      <c r="VF9" s="63"/>
      <c r="VG9" s="63"/>
      <c r="VH9" s="63"/>
      <c r="VI9" s="63"/>
      <c r="VJ9" s="63"/>
      <c r="VK9" s="63"/>
      <c r="VL9" s="63"/>
      <c r="VM9" s="63"/>
      <c r="VN9" s="63"/>
      <c r="VO9" s="63"/>
      <c r="VP9" s="63"/>
      <c r="VQ9" s="63"/>
      <c r="VR9" s="63"/>
      <c r="VS9" s="63"/>
      <c r="VT9" s="63"/>
      <c r="VU9" s="63"/>
      <c r="VV9" s="63"/>
      <c r="VW9" s="63"/>
      <c r="VX9" s="63"/>
      <c r="VY9" s="63"/>
      <c r="VZ9" s="63"/>
      <c r="WA9" s="63"/>
      <c r="WB9" s="63"/>
      <c r="WC9" s="63"/>
      <c r="WD9" s="63"/>
      <c r="WE9" s="63"/>
      <c r="WF9" s="63"/>
      <c r="WG9" s="63"/>
      <c r="WH9" s="63"/>
      <c r="WI9" s="63"/>
      <c r="WJ9" s="63"/>
      <c r="WK9" s="63"/>
      <c r="WL9" s="63"/>
      <c r="WM9" s="63"/>
      <c r="WN9" s="63"/>
      <c r="WO9" s="63"/>
      <c r="WP9" s="63"/>
      <c r="WQ9" s="63"/>
      <c r="WR9" s="63"/>
      <c r="WS9" s="63"/>
      <c r="WT9" s="63"/>
      <c r="WU9" s="63"/>
      <c r="WV9" s="63"/>
      <c r="WW9" s="63"/>
      <c r="WX9" s="63"/>
      <c r="WY9" s="63"/>
      <c r="WZ9" s="63"/>
      <c r="XA9" s="63"/>
      <c r="XB9" s="63"/>
      <c r="XC9" s="63"/>
      <c r="XD9" s="63"/>
      <c r="XE9" s="63"/>
      <c r="XF9" s="63"/>
      <c r="XG9" s="63"/>
      <c r="XH9" s="63"/>
      <c r="XI9" s="63"/>
      <c r="XJ9" s="63"/>
      <c r="XK9" s="63"/>
      <c r="XL9" s="63"/>
      <c r="XM9" s="63"/>
      <c r="XN9" s="63"/>
      <c r="XO9" s="63"/>
      <c r="XP9" s="63"/>
      <c r="XQ9" s="63"/>
      <c r="XR9" s="63"/>
      <c r="XS9" s="63"/>
      <c r="XT9" s="63"/>
      <c r="XU9" s="63"/>
      <c r="XV9" s="63"/>
      <c r="XW9" s="63"/>
      <c r="XX9" s="63"/>
      <c r="XY9" s="63"/>
      <c r="XZ9" s="63"/>
      <c r="YA9" s="63"/>
      <c r="YB9" s="63"/>
      <c r="YC9" s="63"/>
      <c r="YD9" s="63"/>
      <c r="YE9" s="63"/>
      <c r="YF9" s="63"/>
      <c r="YG9" s="63"/>
      <c r="YH9" s="63"/>
      <c r="YI9" s="63"/>
      <c r="YJ9" s="63"/>
      <c r="YK9" s="63"/>
      <c r="YL9" s="63"/>
      <c r="YM9" s="63"/>
      <c r="YN9" s="63"/>
      <c r="YO9" s="63"/>
      <c r="YP9" s="63"/>
      <c r="YQ9" s="63"/>
      <c r="YR9" s="63"/>
      <c r="YS9" s="63"/>
      <c r="YT9" s="63"/>
      <c r="YU9" s="63"/>
      <c r="YV9" s="63"/>
      <c r="YW9" s="63"/>
      <c r="YX9" s="63"/>
      <c r="YY9" s="63"/>
      <c r="YZ9" s="63"/>
      <c r="ZA9" s="63"/>
      <c r="ZB9" s="63"/>
      <c r="ZC9" s="63"/>
      <c r="ZD9" s="63"/>
      <c r="ZE9" s="63"/>
      <c r="ZF9" s="63"/>
      <c r="ZG9" s="63"/>
      <c r="ZH9" s="63"/>
      <c r="ZI9" s="63"/>
      <c r="ZJ9" s="63"/>
      <c r="ZK9" s="63"/>
      <c r="ZL9" s="63"/>
      <c r="ZM9" s="63"/>
      <c r="ZN9" s="63"/>
      <c r="ZO9" s="63"/>
      <c r="ZP9" s="63"/>
      <c r="ZQ9" s="63"/>
      <c r="ZR9" s="63"/>
      <c r="ZS9" s="63"/>
      <c r="ZT9" s="63"/>
      <c r="ZU9" s="63"/>
      <c r="ZV9" s="63"/>
      <c r="ZW9" s="63"/>
    </row>
    <row r="10" spans="1:699" s="17" customFormat="1" x14ac:dyDescent="0.2">
      <c r="A10" s="45"/>
      <c r="B10" s="46">
        <f>C8+30</f>
        <v>19350</v>
      </c>
      <c r="C10" s="32">
        <f t="shared" si="1"/>
        <v>19380</v>
      </c>
      <c r="D10" s="32" t="s">
        <v>22</v>
      </c>
      <c r="E10" s="32">
        <v>1</v>
      </c>
      <c r="F10" s="32">
        <v>2</v>
      </c>
      <c r="G10" s="32">
        <v>3</v>
      </c>
      <c r="H10" s="32">
        <v>4</v>
      </c>
      <c r="I10" s="95">
        <f t="shared" ref="I10:I13" si="10">(P10/S10)*100</f>
        <v>41.203703703703702</v>
      </c>
      <c r="J10" s="89">
        <f t="shared" ref="J10:J13" si="11">(P10/R10)</f>
        <v>0.717741935483871</v>
      </c>
      <c r="K10" s="89">
        <f t="shared" ref="K10:K13" si="12">(R10/S10)*100</f>
        <v>57.407407407407405</v>
      </c>
      <c r="L10" s="32" t="s">
        <v>308</v>
      </c>
      <c r="M10" s="32" t="s">
        <v>313</v>
      </c>
      <c r="N10" s="47" t="s">
        <v>340</v>
      </c>
      <c r="O10" s="18">
        <f t="shared" ref="O10:O13" si="13">SUM(T10,U10,AE10:AP10,CB10:CG10,CR10:CY10,DF10,DG10,DQ10,DR10,ED10:EH10,EV10,FB10,FC10,FJ10,FU10,FV10,GM10,GN10,HB10,HF10,HG10,HM10:HO10,HU10:HX10,IE10,IJ10:IM10,IS10,IT10,JD10:JF10,JS10,KH10)</f>
        <v>87</v>
      </c>
      <c r="P10" s="18">
        <f t="shared" si="6"/>
        <v>89</v>
      </c>
      <c r="Q10" s="29">
        <f t="shared" ref="Q10:Q13" si="14">SUM(AQ10,GU10)</f>
        <v>2</v>
      </c>
      <c r="R10" s="18">
        <f t="shared" ref="R10:R13" si="15">SUM(V10:X10,AA10,AR10:CA10,CH10:CQ10,CZ10:DE10,DH10:DP10,DS10:EC10,EI10:EU10,EX10:FA10,FD10:FI10,FK10:FT10,FW10:GL10,GO10:GT10,GV10:HA10,HC10:HE10,HH10:HM10,HP10:HT10,HY10:ID10,IF10:II10,IN10:IR10,IU10:JC10,JG10:JR10,JT10:KG10,KI10:KL10)</f>
        <v>124</v>
      </c>
      <c r="S10" s="32">
        <f t="shared" si="0"/>
        <v>216</v>
      </c>
      <c r="T10" s="32">
        <v>7</v>
      </c>
      <c r="U10" s="32">
        <v>32</v>
      </c>
      <c r="V10" s="32">
        <v>26</v>
      </c>
      <c r="W10" s="32">
        <v>14</v>
      </c>
      <c r="X10" s="32">
        <v>3</v>
      </c>
      <c r="Y10" s="32"/>
      <c r="Z10" s="32"/>
      <c r="AA10" s="32">
        <v>38</v>
      </c>
      <c r="AB10" s="32">
        <v>3</v>
      </c>
      <c r="AC10" s="32"/>
      <c r="AD10" s="32"/>
      <c r="AE10" s="32">
        <v>9</v>
      </c>
      <c r="AF10" s="32">
        <v>25</v>
      </c>
      <c r="AG10" s="32"/>
      <c r="AH10" s="32">
        <v>3</v>
      </c>
      <c r="AI10" s="32"/>
      <c r="AJ10" s="32"/>
      <c r="AK10" s="32"/>
      <c r="AL10" s="32"/>
      <c r="AM10" s="32"/>
      <c r="AN10" s="32">
        <v>1</v>
      </c>
      <c r="AO10" s="32"/>
      <c r="AP10" s="32"/>
      <c r="AQ10" s="32">
        <v>2</v>
      </c>
      <c r="AR10" s="32">
        <v>5</v>
      </c>
      <c r="AS10" s="32">
        <v>5</v>
      </c>
      <c r="AT10" s="32"/>
      <c r="AU10" s="32"/>
      <c r="AV10" s="32">
        <v>7</v>
      </c>
      <c r="AW10" s="32">
        <v>9</v>
      </c>
      <c r="AX10" s="32"/>
      <c r="AY10" s="32"/>
      <c r="AZ10" s="32"/>
      <c r="BA10" s="32"/>
      <c r="BB10" s="32">
        <v>1</v>
      </c>
      <c r="BC10" s="32"/>
      <c r="BD10" s="32">
        <v>1</v>
      </c>
      <c r="BE10" s="32"/>
      <c r="BF10" s="32"/>
      <c r="BG10" s="32"/>
      <c r="BH10" s="32"/>
      <c r="BI10" s="32"/>
      <c r="BJ10" s="32"/>
      <c r="BK10" s="32">
        <v>1</v>
      </c>
      <c r="BL10" s="32"/>
      <c r="BM10" s="32"/>
      <c r="BN10" s="32">
        <v>1</v>
      </c>
      <c r="BO10" s="32"/>
      <c r="BP10" s="32"/>
      <c r="BQ10" s="32">
        <v>1</v>
      </c>
      <c r="BR10" s="32"/>
      <c r="BS10" s="32"/>
      <c r="BT10" s="32">
        <v>1</v>
      </c>
      <c r="BU10" s="32"/>
      <c r="BV10" s="32"/>
      <c r="BW10" s="32"/>
      <c r="BX10" s="32">
        <v>1</v>
      </c>
      <c r="BY10" s="32"/>
      <c r="BZ10" s="32"/>
      <c r="CA10" s="32"/>
      <c r="CB10" s="32"/>
      <c r="CC10" s="32"/>
      <c r="CD10" s="32">
        <v>1</v>
      </c>
      <c r="CE10" s="32"/>
      <c r="CF10" s="32">
        <v>2</v>
      </c>
      <c r="CG10" s="32">
        <v>3</v>
      </c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>
        <v>2</v>
      </c>
      <c r="CV10" s="32"/>
      <c r="CW10" s="32"/>
      <c r="CX10" s="32"/>
      <c r="CY10" s="32"/>
      <c r="CZ10" s="32"/>
      <c r="DA10" s="32"/>
      <c r="DB10" s="32"/>
      <c r="DC10" s="32"/>
      <c r="DD10" s="32">
        <v>1</v>
      </c>
      <c r="DE10" s="32"/>
      <c r="DF10" s="32"/>
      <c r="DG10" s="32"/>
      <c r="DH10" s="32">
        <v>1</v>
      </c>
      <c r="DI10" s="32">
        <v>1</v>
      </c>
      <c r="DJ10" s="32">
        <v>1</v>
      </c>
      <c r="DK10" s="32">
        <v>1</v>
      </c>
      <c r="DL10" s="32">
        <v>1</v>
      </c>
      <c r="DM10" s="32">
        <v>1</v>
      </c>
      <c r="DN10" s="32">
        <v>1</v>
      </c>
      <c r="DO10" s="32">
        <v>1</v>
      </c>
      <c r="DP10" s="32">
        <v>1</v>
      </c>
      <c r="DQ10" s="32">
        <v>1</v>
      </c>
      <c r="DR10" s="32">
        <v>1</v>
      </c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71"/>
      <c r="KM10" s="7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63"/>
      <c r="LI10" s="63"/>
      <c r="LJ10" s="63"/>
      <c r="LK10" s="63"/>
      <c r="LL10" s="63"/>
      <c r="LM10" s="63"/>
      <c r="LN10" s="63"/>
      <c r="LO10" s="63"/>
      <c r="LP10" s="63"/>
      <c r="LQ10" s="63"/>
      <c r="LR10" s="63"/>
      <c r="LS10" s="63"/>
      <c r="LT10" s="63"/>
      <c r="LU10" s="63"/>
      <c r="LV10" s="63"/>
      <c r="LW10" s="63"/>
      <c r="LX10" s="63"/>
      <c r="LY10" s="63"/>
      <c r="LZ10" s="63"/>
      <c r="MA10" s="63"/>
      <c r="MB10" s="63"/>
      <c r="MC10" s="63"/>
      <c r="MD10" s="63"/>
      <c r="ME10" s="63"/>
      <c r="MF10" s="63"/>
      <c r="MG10" s="63"/>
      <c r="MH10" s="63"/>
      <c r="MI10" s="63"/>
      <c r="MJ10" s="63"/>
      <c r="MK10" s="63"/>
      <c r="ML10" s="63"/>
      <c r="MM10" s="63"/>
      <c r="MN10" s="63"/>
      <c r="MO10" s="63"/>
      <c r="MP10" s="63"/>
      <c r="MQ10" s="63"/>
      <c r="MR10" s="63"/>
      <c r="MS10" s="63"/>
      <c r="MT10" s="63"/>
      <c r="MU10" s="63"/>
      <c r="MV10" s="63"/>
      <c r="MW10" s="63"/>
      <c r="MX10" s="63"/>
      <c r="MY10" s="63"/>
      <c r="MZ10" s="63"/>
      <c r="NA10" s="63"/>
      <c r="NB10" s="63"/>
      <c r="NC10" s="63"/>
      <c r="ND10" s="63"/>
      <c r="NE10" s="63"/>
      <c r="NF10" s="63"/>
      <c r="NG10" s="63"/>
      <c r="NH10" s="63"/>
      <c r="NI10" s="63"/>
      <c r="NJ10" s="63"/>
      <c r="NK10" s="63"/>
      <c r="NL10" s="63"/>
      <c r="NM10" s="63"/>
      <c r="NN10" s="63"/>
      <c r="NO10" s="63"/>
      <c r="NP10" s="63"/>
      <c r="NQ10" s="63"/>
      <c r="NR10" s="63"/>
      <c r="NS10" s="63"/>
      <c r="NT10" s="63"/>
      <c r="NU10" s="63"/>
      <c r="NV10" s="63"/>
      <c r="NW10" s="63"/>
      <c r="NX10" s="63"/>
      <c r="NY10" s="63"/>
      <c r="NZ10" s="63"/>
      <c r="OA10" s="63"/>
      <c r="OB10" s="63"/>
      <c r="OC10" s="63"/>
      <c r="OD10" s="63"/>
      <c r="OE10" s="63"/>
      <c r="OF10" s="63"/>
      <c r="OG10" s="63"/>
      <c r="OH10" s="63"/>
      <c r="OI10" s="63"/>
      <c r="OJ10" s="63"/>
      <c r="OK10" s="63"/>
      <c r="OL10" s="63"/>
      <c r="OM10" s="63"/>
      <c r="ON10" s="63"/>
      <c r="OO10" s="63"/>
      <c r="OP10" s="63"/>
      <c r="OQ10" s="63"/>
      <c r="OR10" s="63"/>
      <c r="OS10" s="63"/>
      <c r="OT10" s="63"/>
      <c r="OU10" s="63"/>
      <c r="OV10" s="63"/>
      <c r="OW10" s="63"/>
      <c r="OX10" s="63"/>
      <c r="OY10" s="63"/>
      <c r="OZ10" s="63"/>
      <c r="PA10" s="63"/>
      <c r="PB10" s="63"/>
      <c r="PC10" s="63"/>
      <c r="PD10" s="63"/>
      <c r="PE10" s="63"/>
      <c r="PF10" s="63"/>
      <c r="PG10" s="63"/>
      <c r="PH10" s="63"/>
      <c r="PI10" s="63"/>
      <c r="PJ10" s="63"/>
      <c r="PK10" s="63"/>
      <c r="PL10" s="63"/>
      <c r="PM10" s="63"/>
      <c r="PN10" s="63"/>
      <c r="PO10" s="63"/>
      <c r="PP10" s="63"/>
      <c r="PQ10" s="63"/>
      <c r="PR10" s="63"/>
      <c r="PS10" s="63"/>
      <c r="PT10" s="63"/>
      <c r="PU10" s="63"/>
      <c r="PV10" s="63"/>
      <c r="PW10" s="63"/>
      <c r="PX10" s="63"/>
      <c r="PY10" s="63"/>
      <c r="PZ10" s="63"/>
      <c r="QA10" s="63"/>
      <c r="QB10" s="63"/>
      <c r="QC10" s="63"/>
      <c r="QD10" s="63"/>
      <c r="QE10" s="63"/>
      <c r="QF10" s="63"/>
      <c r="QG10" s="63"/>
      <c r="QH10" s="63"/>
      <c r="QI10" s="63"/>
      <c r="QJ10" s="63"/>
      <c r="QK10" s="63"/>
      <c r="QL10" s="63"/>
      <c r="QM10" s="63"/>
      <c r="QN10" s="63"/>
      <c r="QO10" s="63"/>
      <c r="QP10" s="63"/>
      <c r="QQ10" s="63"/>
      <c r="QR10" s="63"/>
      <c r="QS10" s="63"/>
      <c r="QT10" s="63"/>
      <c r="QU10" s="63"/>
      <c r="QV10" s="63"/>
      <c r="QW10" s="63"/>
      <c r="QX10" s="63"/>
      <c r="QY10" s="63"/>
      <c r="QZ10" s="63"/>
      <c r="RA10" s="63"/>
      <c r="RB10" s="63"/>
      <c r="RC10" s="63"/>
      <c r="RD10" s="63"/>
      <c r="RE10" s="63"/>
      <c r="RF10" s="63"/>
      <c r="RG10" s="63"/>
      <c r="RH10" s="63"/>
      <c r="RI10" s="63"/>
      <c r="RJ10" s="63"/>
      <c r="RK10" s="63"/>
      <c r="RL10" s="63"/>
      <c r="RM10" s="63"/>
      <c r="RN10" s="63"/>
      <c r="RO10" s="63"/>
      <c r="RP10" s="63"/>
      <c r="RQ10" s="63"/>
      <c r="RR10" s="63"/>
      <c r="RS10" s="63"/>
      <c r="RT10" s="63"/>
      <c r="RU10" s="63"/>
      <c r="RV10" s="63"/>
      <c r="RW10" s="63"/>
      <c r="RX10" s="63"/>
      <c r="RY10" s="63"/>
      <c r="RZ10" s="63"/>
      <c r="SA10" s="63"/>
      <c r="SB10" s="63"/>
      <c r="SC10" s="63"/>
      <c r="SD10" s="63"/>
      <c r="SE10" s="63"/>
      <c r="SF10" s="63"/>
      <c r="SG10" s="63"/>
      <c r="SH10" s="63"/>
      <c r="SI10" s="63"/>
      <c r="SJ10" s="63"/>
      <c r="SK10" s="63"/>
      <c r="SL10" s="63"/>
      <c r="SM10" s="63"/>
      <c r="SN10" s="63"/>
      <c r="SO10" s="63"/>
      <c r="SP10" s="63"/>
      <c r="SQ10" s="63"/>
      <c r="SR10" s="63"/>
      <c r="SS10" s="63"/>
      <c r="ST10" s="63"/>
      <c r="SU10" s="63"/>
      <c r="SV10" s="63"/>
      <c r="SW10" s="63"/>
      <c r="SX10" s="63"/>
      <c r="SY10" s="63"/>
      <c r="SZ10" s="63"/>
      <c r="TA10" s="63"/>
      <c r="TB10" s="63"/>
      <c r="TC10" s="63"/>
      <c r="TD10" s="63"/>
      <c r="TE10" s="63"/>
      <c r="TF10" s="63"/>
      <c r="TG10" s="63"/>
      <c r="TH10" s="63"/>
      <c r="TI10" s="63"/>
      <c r="TJ10" s="63"/>
      <c r="TK10" s="63"/>
      <c r="TL10" s="63"/>
      <c r="TM10" s="63"/>
      <c r="TN10" s="63"/>
      <c r="TO10" s="63"/>
      <c r="TP10" s="63"/>
      <c r="TQ10" s="63"/>
      <c r="TR10" s="63"/>
      <c r="TS10" s="63"/>
      <c r="TT10" s="63"/>
      <c r="TU10" s="63"/>
      <c r="TV10" s="63"/>
      <c r="TW10" s="63"/>
      <c r="TX10" s="63"/>
      <c r="TY10" s="63"/>
      <c r="TZ10" s="63"/>
      <c r="UA10" s="63"/>
      <c r="UB10" s="63"/>
      <c r="UC10" s="63"/>
      <c r="UD10" s="63"/>
      <c r="UE10" s="63"/>
      <c r="UF10" s="63"/>
      <c r="UG10" s="63"/>
      <c r="UH10" s="63"/>
      <c r="UI10" s="63"/>
      <c r="UJ10" s="63"/>
      <c r="UK10" s="63"/>
      <c r="UL10" s="63"/>
      <c r="UM10" s="63"/>
      <c r="UN10" s="63"/>
      <c r="UO10" s="63"/>
      <c r="UP10" s="63"/>
      <c r="UQ10" s="63"/>
      <c r="UR10" s="63"/>
      <c r="US10" s="63"/>
      <c r="UT10" s="63"/>
      <c r="UU10" s="63"/>
      <c r="UV10" s="63"/>
      <c r="UW10" s="63"/>
      <c r="UX10" s="63"/>
      <c r="UY10" s="63"/>
      <c r="UZ10" s="63"/>
      <c r="VA10" s="63"/>
      <c r="VB10" s="63"/>
      <c r="VC10" s="63"/>
      <c r="VD10" s="63"/>
      <c r="VE10" s="63"/>
      <c r="VF10" s="63"/>
      <c r="VG10" s="63"/>
      <c r="VH10" s="63"/>
      <c r="VI10" s="63"/>
      <c r="VJ10" s="63"/>
      <c r="VK10" s="63"/>
      <c r="VL10" s="63"/>
      <c r="VM10" s="63"/>
      <c r="VN10" s="63"/>
      <c r="VO10" s="63"/>
      <c r="VP10" s="63"/>
      <c r="VQ10" s="63"/>
      <c r="VR10" s="63"/>
      <c r="VS10" s="63"/>
      <c r="VT10" s="63"/>
      <c r="VU10" s="63"/>
      <c r="VV10" s="63"/>
      <c r="VW10" s="63"/>
      <c r="VX10" s="63"/>
      <c r="VY10" s="63"/>
      <c r="VZ10" s="63"/>
      <c r="WA10" s="63"/>
      <c r="WB10" s="63"/>
      <c r="WC10" s="63"/>
      <c r="WD10" s="63"/>
      <c r="WE10" s="63"/>
      <c r="WF10" s="63"/>
      <c r="WG10" s="63"/>
      <c r="WH10" s="63"/>
      <c r="WI10" s="63"/>
      <c r="WJ10" s="63"/>
      <c r="WK10" s="63"/>
      <c r="WL10" s="63"/>
      <c r="WM10" s="63"/>
      <c r="WN10" s="63"/>
      <c r="WO10" s="63"/>
      <c r="WP10" s="63"/>
      <c r="WQ10" s="63"/>
      <c r="WR10" s="63"/>
      <c r="WS10" s="63"/>
      <c r="WT10" s="63"/>
      <c r="WU10" s="63"/>
      <c r="WV10" s="63"/>
      <c r="WW10" s="63"/>
      <c r="WX10" s="63"/>
      <c r="WY10" s="63"/>
      <c r="WZ10" s="63"/>
      <c r="XA10" s="63"/>
      <c r="XB10" s="63"/>
      <c r="XC10" s="63"/>
      <c r="XD10" s="63"/>
      <c r="XE10" s="63"/>
      <c r="XF10" s="63"/>
      <c r="XG10" s="63"/>
      <c r="XH10" s="63"/>
      <c r="XI10" s="63"/>
      <c r="XJ10" s="63"/>
      <c r="XK10" s="63"/>
      <c r="XL10" s="63"/>
      <c r="XM10" s="63"/>
      <c r="XN10" s="63"/>
      <c r="XO10" s="63"/>
      <c r="XP10" s="63"/>
      <c r="XQ10" s="63"/>
      <c r="XR10" s="63"/>
      <c r="XS10" s="63"/>
      <c r="XT10" s="63"/>
      <c r="XU10" s="63"/>
      <c r="XV10" s="63"/>
      <c r="XW10" s="63"/>
      <c r="XX10" s="63"/>
      <c r="XY10" s="63"/>
      <c r="XZ10" s="63"/>
      <c r="YA10" s="63"/>
      <c r="YB10" s="63"/>
      <c r="YC10" s="63"/>
      <c r="YD10" s="63"/>
      <c r="YE10" s="63"/>
      <c r="YF10" s="63"/>
      <c r="YG10" s="63"/>
      <c r="YH10" s="63"/>
      <c r="YI10" s="63"/>
      <c r="YJ10" s="63"/>
      <c r="YK10" s="63"/>
      <c r="YL10" s="63"/>
      <c r="YM10" s="63"/>
      <c r="YN10" s="63"/>
      <c r="YO10" s="63"/>
      <c r="YP10" s="63"/>
      <c r="YQ10" s="63"/>
      <c r="YR10" s="63"/>
      <c r="YS10" s="63"/>
      <c r="YT10" s="63"/>
      <c r="YU10" s="63"/>
      <c r="YV10" s="63"/>
      <c r="YW10" s="63"/>
      <c r="YX10" s="63"/>
      <c r="YY10" s="63"/>
      <c r="YZ10" s="63"/>
      <c r="ZA10" s="63"/>
      <c r="ZB10" s="63"/>
      <c r="ZC10" s="63"/>
      <c r="ZD10" s="63"/>
      <c r="ZE10" s="63"/>
      <c r="ZF10" s="63"/>
      <c r="ZG10" s="63"/>
      <c r="ZH10" s="63"/>
      <c r="ZI10" s="63"/>
      <c r="ZJ10" s="63"/>
      <c r="ZK10" s="63"/>
      <c r="ZL10" s="63"/>
      <c r="ZM10" s="63"/>
      <c r="ZN10" s="63"/>
      <c r="ZO10" s="63"/>
      <c r="ZP10" s="63"/>
      <c r="ZQ10" s="63"/>
      <c r="ZR10" s="63"/>
      <c r="ZS10" s="63"/>
      <c r="ZT10" s="63"/>
      <c r="ZU10" s="63"/>
      <c r="ZV10" s="63"/>
      <c r="ZW10" s="63"/>
    </row>
    <row r="11" spans="1:699" x14ac:dyDescent="0.2">
      <c r="A11" s="14"/>
      <c r="B11" s="20">
        <f t="shared" si="9"/>
        <v>19410</v>
      </c>
      <c r="C11" s="1">
        <f t="shared" si="1"/>
        <v>19440</v>
      </c>
      <c r="D11" s="1" t="s">
        <v>22</v>
      </c>
      <c r="E11" s="1">
        <v>1</v>
      </c>
      <c r="F11" s="1">
        <v>2</v>
      </c>
      <c r="G11" s="1">
        <v>3</v>
      </c>
      <c r="H11" s="1">
        <v>4</v>
      </c>
      <c r="I11" s="95">
        <f t="shared" si="10"/>
        <v>34.272300469483568</v>
      </c>
      <c r="J11" s="89">
        <f t="shared" si="11"/>
        <v>0.53676470588235292</v>
      </c>
      <c r="K11" s="89">
        <f t="shared" si="12"/>
        <v>63.84976525821596</v>
      </c>
      <c r="L11" s="1" t="s">
        <v>308</v>
      </c>
      <c r="M11" s="1" t="s">
        <v>313</v>
      </c>
      <c r="N11" s="12" t="s">
        <v>341</v>
      </c>
      <c r="O11" s="18">
        <f t="shared" si="13"/>
        <v>71</v>
      </c>
      <c r="P11" s="18">
        <f t="shared" si="6"/>
        <v>73</v>
      </c>
      <c r="Q11" s="29">
        <f t="shared" si="14"/>
        <v>2</v>
      </c>
      <c r="R11" s="18">
        <f t="shared" si="15"/>
        <v>136</v>
      </c>
      <c r="S11" s="18">
        <f t="shared" si="0"/>
        <v>213</v>
      </c>
      <c r="T11" s="1">
        <v>9</v>
      </c>
      <c r="U11" s="1">
        <v>23</v>
      </c>
      <c r="V11" s="1">
        <v>25</v>
      </c>
      <c r="W11" s="1">
        <v>27</v>
      </c>
      <c r="X11" s="1">
        <v>1</v>
      </c>
      <c r="Y11" s="1">
        <v>1</v>
      </c>
      <c r="Z11" s="1"/>
      <c r="AA11" s="1">
        <v>34</v>
      </c>
      <c r="AB11" s="1">
        <v>3</v>
      </c>
      <c r="AC11" s="1"/>
      <c r="AD11" s="1"/>
      <c r="AE11" s="1">
        <v>6</v>
      </c>
      <c r="AF11" s="1">
        <v>14</v>
      </c>
      <c r="AG11" s="1"/>
      <c r="AH11" s="1">
        <v>3</v>
      </c>
      <c r="AI11" s="1"/>
      <c r="AJ11" s="1">
        <v>3</v>
      </c>
      <c r="AK11" s="1"/>
      <c r="AL11" s="1"/>
      <c r="AM11" s="1"/>
      <c r="AN11" s="1"/>
      <c r="AO11" s="1"/>
      <c r="AP11" s="1">
        <v>1</v>
      </c>
      <c r="AQ11" s="1">
        <v>2</v>
      </c>
      <c r="AR11" s="27">
        <v>6</v>
      </c>
      <c r="AS11" s="27">
        <v>6</v>
      </c>
      <c r="AT11" s="1">
        <v>1</v>
      </c>
      <c r="AU11" s="1">
        <v>1</v>
      </c>
      <c r="AV11" s="1">
        <v>1</v>
      </c>
      <c r="AW11" s="1">
        <v>2</v>
      </c>
      <c r="AX11" s="1"/>
      <c r="AY11" s="1"/>
      <c r="AZ11" s="1"/>
      <c r="BA11" s="1"/>
      <c r="BB11" s="1"/>
      <c r="BC11" s="1"/>
      <c r="BD11" s="1">
        <v>1</v>
      </c>
      <c r="BE11" s="1"/>
      <c r="BF11" s="1">
        <v>2</v>
      </c>
      <c r="BG11" s="1"/>
      <c r="BH11" s="1"/>
      <c r="BI11" s="1">
        <v>1</v>
      </c>
      <c r="BJ11" s="1"/>
      <c r="BK11" s="1">
        <v>4</v>
      </c>
      <c r="BL11" s="1"/>
      <c r="BM11" s="1"/>
      <c r="BN11" s="1"/>
      <c r="BO11" s="1"/>
      <c r="BP11" s="1"/>
      <c r="BQ11" s="1"/>
      <c r="BR11" s="1">
        <v>1</v>
      </c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>
        <v>4</v>
      </c>
      <c r="CG11" s="1">
        <v>5</v>
      </c>
      <c r="CH11" s="1">
        <v>3</v>
      </c>
      <c r="CI11" s="1">
        <v>1</v>
      </c>
      <c r="CJ11" s="1"/>
      <c r="CK11" s="1"/>
      <c r="CL11" s="1">
        <v>1</v>
      </c>
      <c r="CM11" s="1"/>
      <c r="CN11" s="31">
        <v>1</v>
      </c>
      <c r="CO11" s="1"/>
      <c r="CP11" s="1"/>
      <c r="CQ11" s="1"/>
      <c r="CR11" s="1"/>
      <c r="CS11" s="1"/>
      <c r="CT11" s="1"/>
      <c r="CU11" s="1">
        <v>1</v>
      </c>
      <c r="CV11" s="1"/>
      <c r="CW11" s="1"/>
      <c r="CX11" s="1"/>
      <c r="CY11" s="1"/>
      <c r="CZ11" s="1"/>
      <c r="DA11" s="1"/>
      <c r="DB11" s="1"/>
      <c r="DC11" s="1">
        <v>1</v>
      </c>
      <c r="DD11" s="1"/>
      <c r="DE11" s="1"/>
      <c r="DF11" s="1"/>
      <c r="DG11" s="1"/>
      <c r="DH11" s="1">
        <v>1</v>
      </c>
      <c r="DI11" s="1"/>
      <c r="DJ11" s="1"/>
      <c r="DK11" s="31">
        <v>1</v>
      </c>
      <c r="DL11" s="1">
        <v>1</v>
      </c>
      <c r="DM11" s="1"/>
      <c r="DN11" s="1"/>
      <c r="DO11" s="1"/>
      <c r="DP11" s="1"/>
      <c r="DQ11" s="1"/>
      <c r="DR11" s="1"/>
      <c r="DS11" s="1">
        <v>2</v>
      </c>
      <c r="DT11" s="1">
        <v>1</v>
      </c>
      <c r="DU11" s="1">
        <v>1</v>
      </c>
      <c r="DV11" s="1">
        <v>1</v>
      </c>
      <c r="DW11" s="1">
        <v>1</v>
      </c>
      <c r="DX11" s="1">
        <v>2</v>
      </c>
      <c r="DY11" s="1">
        <v>1</v>
      </c>
      <c r="DZ11" s="1">
        <v>1</v>
      </c>
      <c r="EA11" s="1">
        <v>1</v>
      </c>
      <c r="EB11" s="1">
        <v>1</v>
      </c>
      <c r="EC11" s="27">
        <v>1</v>
      </c>
      <c r="ED11" s="1">
        <v>2</v>
      </c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27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38"/>
      <c r="KM11" s="6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</row>
    <row r="12" spans="1:699" x14ac:dyDescent="0.2">
      <c r="A12" s="52" t="s">
        <v>316</v>
      </c>
      <c r="B12" s="20">
        <f t="shared" si="9"/>
        <v>19470</v>
      </c>
      <c r="C12" s="1">
        <f t="shared" si="1"/>
        <v>19500</v>
      </c>
      <c r="D12" s="1" t="s">
        <v>22</v>
      </c>
      <c r="E12" s="1">
        <v>1</v>
      </c>
      <c r="F12" s="1">
        <v>4</v>
      </c>
      <c r="G12" s="1">
        <v>2</v>
      </c>
      <c r="H12" s="1">
        <v>3</v>
      </c>
      <c r="I12" s="95">
        <f t="shared" si="10"/>
        <v>40.952380952380949</v>
      </c>
      <c r="J12" s="89">
        <f t="shared" si="11"/>
        <v>0.71074380165289253</v>
      </c>
      <c r="K12" s="89">
        <f t="shared" si="12"/>
        <v>57.619047619047613</v>
      </c>
      <c r="L12" s="1" t="s">
        <v>308</v>
      </c>
      <c r="M12" s="1" t="s">
        <v>313</v>
      </c>
      <c r="N12" s="1"/>
      <c r="O12" s="18">
        <f t="shared" si="13"/>
        <v>86</v>
      </c>
      <c r="P12" s="18">
        <f t="shared" si="6"/>
        <v>86</v>
      </c>
      <c r="Q12" s="29">
        <f t="shared" si="14"/>
        <v>0</v>
      </c>
      <c r="R12" s="18">
        <f t="shared" si="15"/>
        <v>121</v>
      </c>
      <c r="S12" s="18">
        <f t="shared" si="0"/>
        <v>210</v>
      </c>
      <c r="T12" s="1">
        <v>9</v>
      </c>
      <c r="U12" s="1">
        <v>21</v>
      </c>
      <c r="V12" s="1">
        <v>26</v>
      </c>
      <c r="W12" s="1">
        <v>27</v>
      </c>
      <c r="X12" s="1">
        <v>3</v>
      </c>
      <c r="Y12" s="1"/>
      <c r="Z12" s="1"/>
      <c r="AA12" s="1">
        <v>23</v>
      </c>
      <c r="AB12" s="1">
        <v>3</v>
      </c>
      <c r="AC12" s="1"/>
      <c r="AD12" s="1"/>
      <c r="AE12" s="1">
        <v>11</v>
      </c>
      <c r="AF12" s="1">
        <v>25</v>
      </c>
      <c r="AG12" s="1"/>
      <c r="AH12" s="1">
        <v>3</v>
      </c>
      <c r="AI12" s="1"/>
      <c r="AJ12" s="1">
        <v>1</v>
      </c>
      <c r="AK12" s="1"/>
      <c r="AL12" s="1"/>
      <c r="AM12" s="1"/>
      <c r="AN12" s="1"/>
      <c r="AO12" s="1"/>
      <c r="AP12" s="1"/>
      <c r="AQ12" s="1"/>
      <c r="AR12" s="27">
        <v>4</v>
      </c>
      <c r="AS12" s="27">
        <v>7</v>
      </c>
      <c r="AT12" s="1">
        <v>1</v>
      </c>
      <c r="AU12" s="1">
        <v>1</v>
      </c>
      <c r="AV12" s="1">
        <v>1</v>
      </c>
      <c r="AW12" s="1">
        <v>4</v>
      </c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>
        <v>3</v>
      </c>
      <c r="BJ12" s="1"/>
      <c r="BK12" s="1"/>
      <c r="BL12" s="1"/>
      <c r="BM12" s="1"/>
      <c r="BN12" s="1">
        <v>4</v>
      </c>
      <c r="BO12" s="1"/>
      <c r="BP12" s="1"/>
      <c r="BQ12" s="1"/>
      <c r="BR12" s="1"/>
      <c r="BS12" s="1">
        <v>1</v>
      </c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>
        <v>4</v>
      </c>
      <c r="CG12" s="1">
        <v>6</v>
      </c>
      <c r="CH12" s="1"/>
      <c r="CI12" s="1">
        <v>2</v>
      </c>
      <c r="CJ12" s="1"/>
      <c r="CK12" s="1"/>
      <c r="CL12" s="1">
        <v>2</v>
      </c>
      <c r="CM12" s="1"/>
      <c r="CN12" s="31">
        <v>1</v>
      </c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>
        <v>1</v>
      </c>
      <c r="DE12" s="1"/>
      <c r="DF12" s="1"/>
      <c r="DG12" s="1"/>
      <c r="DH12" s="1">
        <v>1</v>
      </c>
      <c r="DI12" s="1">
        <v>1</v>
      </c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27">
        <v>2</v>
      </c>
      <c r="ED12" s="1">
        <v>2</v>
      </c>
      <c r="EE12" s="1">
        <v>1</v>
      </c>
      <c r="EF12" s="1">
        <v>1</v>
      </c>
      <c r="EG12" s="1">
        <v>1</v>
      </c>
      <c r="EH12" s="1">
        <v>1</v>
      </c>
      <c r="EI12" s="27">
        <v>1</v>
      </c>
      <c r="EJ12" s="27">
        <v>1</v>
      </c>
      <c r="EK12" s="1">
        <v>1</v>
      </c>
      <c r="EL12" s="1">
        <v>1</v>
      </c>
      <c r="EM12" s="1">
        <v>1</v>
      </c>
      <c r="EN12" s="1">
        <v>1</v>
      </c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27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38"/>
      <c r="KM12" s="6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</row>
    <row r="13" spans="1:699" x14ac:dyDescent="0.2">
      <c r="A13" s="14"/>
      <c r="B13" s="34">
        <f t="shared" si="9"/>
        <v>19530</v>
      </c>
      <c r="C13" s="35">
        <f t="shared" si="1"/>
        <v>19560</v>
      </c>
      <c r="D13" s="35" t="s">
        <v>22</v>
      </c>
      <c r="E13" s="35">
        <v>1</v>
      </c>
      <c r="F13" s="35">
        <v>4</v>
      </c>
      <c r="G13" s="35">
        <v>2</v>
      </c>
      <c r="H13" s="35">
        <v>3</v>
      </c>
      <c r="I13" s="95">
        <f t="shared" si="10"/>
        <v>40.74074074074074</v>
      </c>
      <c r="J13" s="89">
        <f t="shared" si="11"/>
        <v>0.73949579831932777</v>
      </c>
      <c r="K13" s="89">
        <f t="shared" si="12"/>
        <v>55.092592592592595</v>
      </c>
      <c r="L13" s="35" t="s">
        <v>308</v>
      </c>
      <c r="M13" s="35" t="s">
        <v>274</v>
      </c>
      <c r="N13" s="35"/>
      <c r="O13" s="18">
        <f t="shared" si="13"/>
        <v>86</v>
      </c>
      <c r="P13" s="18">
        <f t="shared" si="6"/>
        <v>88</v>
      </c>
      <c r="Q13" s="29">
        <f t="shared" si="14"/>
        <v>2</v>
      </c>
      <c r="R13" s="18">
        <f t="shared" si="15"/>
        <v>119</v>
      </c>
      <c r="S13" s="14">
        <f t="shared" si="0"/>
        <v>216</v>
      </c>
      <c r="T13" s="35">
        <v>4</v>
      </c>
      <c r="U13" s="35">
        <v>19</v>
      </c>
      <c r="V13" s="35">
        <v>29</v>
      </c>
      <c r="W13" s="35">
        <v>21</v>
      </c>
      <c r="X13" s="35"/>
      <c r="Y13" s="35"/>
      <c r="Z13" s="35"/>
      <c r="AA13" s="35">
        <v>37</v>
      </c>
      <c r="AB13" s="35">
        <v>9</v>
      </c>
      <c r="AC13" s="35"/>
      <c r="AD13" s="35" t="s">
        <v>22</v>
      </c>
      <c r="AE13" s="35">
        <v>14</v>
      </c>
      <c r="AF13" s="35">
        <v>21</v>
      </c>
      <c r="AG13" s="35"/>
      <c r="AH13" s="35">
        <v>3</v>
      </c>
      <c r="AI13" s="35">
        <v>1</v>
      </c>
      <c r="AJ13" s="35">
        <v>6</v>
      </c>
      <c r="AK13" s="35"/>
      <c r="AL13" s="35">
        <v>3</v>
      </c>
      <c r="AM13" s="35"/>
      <c r="AN13" s="35"/>
      <c r="AO13" s="35"/>
      <c r="AP13" s="35"/>
      <c r="AQ13" s="35">
        <v>2</v>
      </c>
      <c r="AR13" s="37">
        <v>2</v>
      </c>
      <c r="AS13" s="37">
        <v>2</v>
      </c>
      <c r="AT13" s="35">
        <v>1</v>
      </c>
      <c r="AU13" s="35"/>
      <c r="AV13" s="35">
        <v>2</v>
      </c>
      <c r="AW13" s="35">
        <v>2</v>
      </c>
      <c r="AX13" s="35"/>
      <c r="AY13" s="35"/>
      <c r="AZ13" s="35"/>
      <c r="BA13" s="35"/>
      <c r="BB13" s="35"/>
      <c r="BC13" s="35"/>
      <c r="BD13" s="35">
        <v>1</v>
      </c>
      <c r="BE13" s="35"/>
      <c r="BF13" s="35"/>
      <c r="BG13" s="35"/>
      <c r="BH13" s="35"/>
      <c r="BI13" s="35"/>
      <c r="BJ13" s="35"/>
      <c r="BK13" s="35">
        <v>1</v>
      </c>
      <c r="BL13" s="35"/>
      <c r="BM13" s="35"/>
      <c r="BN13" s="35">
        <v>4</v>
      </c>
      <c r="BO13" s="35"/>
      <c r="BP13" s="35"/>
      <c r="BQ13" s="35"/>
      <c r="BR13" s="35"/>
      <c r="BS13" s="35"/>
      <c r="BT13" s="35">
        <v>1</v>
      </c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>
        <v>1</v>
      </c>
      <c r="CG13" s="35">
        <v>8</v>
      </c>
      <c r="CH13" s="35"/>
      <c r="CI13" s="35">
        <v>1</v>
      </c>
      <c r="CJ13" s="35"/>
      <c r="CK13" s="35"/>
      <c r="CL13" s="35"/>
      <c r="CM13" s="35"/>
      <c r="CN13" s="35"/>
      <c r="CO13" s="35"/>
      <c r="CP13" s="35">
        <v>1</v>
      </c>
      <c r="CQ13" s="35">
        <v>1</v>
      </c>
      <c r="CR13" s="35"/>
      <c r="CS13" s="35"/>
      <c r="CT13" s="35"/>
      <c r="CU13" s="35">
        <v>3</v>
      </c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>
        <v>1</v>
      </c>
      <c r="DJ13" s="35"/>
      <c r="DK13" s="35"/>
      <c r="DL13" s="35">
        <v>3</v>
      </c>
      <c r="DM13" s="35"/>
      <c r="DN13" s="35"/>
      <c r="DO13" s="35">
        <v>1</v>
      </c>
      <c r="DP13" s="35">
        <v>1</v>
      </c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7"/>
      <c r="ED13" s="35"/>
      <c r="EE13" s="35"/>
      <c r="EF13" s="35"/>
      <c r="EG13" s="35">
        <v>2</v>
      </c>
      <c r="EH13" s="35"/>
      <c r="EI13" s="37"/>
      <c r="EJ13" s="37"/>
      <c r="EK13" s="35"/>
      <c r="EL13" s="35"/>
      <c r="EM13" s="35"/>
      <c r="EN13" s="35"/>
      <c r="EO13" s="35">
        <v>1</v>
      </c>
      <c r="EP13" s="35">
        <v>1</v>
      </c>
      <c r="EQ13" s="35">
        <v>1</v>
      </c>
      <c r="ER13" s="35">
        <v>1</v>
      </c>
      <c r="ES13" s="35">
        <v>1</v>
      </c>
      <c r="ET13" s="35">
        <v>1</v>
      </c>
      <c r="EU13" s="35">
        <v>1</v>
      </c>
      <c r="EV13" s="35">
        <v>1</v>
      </c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7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70"/>
      <c r="KM13" s="6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</row>
    <row r="14" spans="1:699" s="5" customFormat="1" ht="6" customHeight="1" x14ac:dyDescent="0.2">
      <c r="A14" s="40"/>
      <c r="B14" s="41"/>
      <c r="C14" s="41"/>
      <c r="D14" s="41"/>
      <c r="E14" s="41"/>
      <c r="F14" s="41"/>
      <c r="G14" s="41"/>
      <c r="H14" s="41"/>
      <c r="I14" s="97"/>
      <c r="J14" s="91"/>
      <c r="K14" s="91"/>
      <c r="L14" s="41"/>
      <c r="M14" s="41"/>
      <c r="N14" s="41"/>
      <c r="O14" s="41"/>
      <c r="P14" s="86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  <c r="JH14" s="42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6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</row>
    <row r="15" spans="1:699" x14ac:dyDescent="0.2">
      <c r="A15" s="14"/>
      <c r="B15" s="51">
        <v>19560</v>
      </c>
      <c r="C15" s="18">
        <v>19620</v>
      </c>
      <c r="D15" s="18" t="s">
        <v>22</v>
      </c>
      <c r="E15" s="18">
        <v>1</v>
      </c>
      <c r="F15" s="18">
        <v>2</v>
      </c>
      <c r="G15" s="18">
        <v>3</v>
      </c>
      <c r="H15" s="18">
        <v>4</v>
      </c>
      <c r="I15" s="95">
        <f t="shared" ref="I15:I22" si="16">(P15/S15)*100</f>
        <v>80</v>
      </c>
      <c r="J15" s="89">
        <f t="shared" ref="J15:J22" si="17">(P15/R15)</f>
        <v>4.4000000000000004</v>
      </c>
      <c r="K15" s="89">
        <f t="shared" ref="K15:K22" si="18">(R15/S15)*100</f>
        <v>18.181818181818183</v>
      </c>
      <c r="L15" s="18" t="s">
        <v>308</v>
      </c>
      <c r="M15" s="18" t="s">
        <v>274</v>
      </c>
      <c r="N15" s="18"/>
      <c r="O15" s="18">
        <f>SUM(T15,U15,AE15:AP15,CB15:CG15,CR15:CY15,DF15,DG15,DQ15,DR15,ED15:EH15,EV15,FB15,FC15,FJ15,FU15,FV15,GM15,GN15,HB15,HF15,HG15,HM15:HO15,HU15:HX15,IE15,IJ15:IM15,IS15,IT15,JD15:JF15,JS15,KH15)</f>
        <v>174</v>
      </c>
      <c r="P15" s="18">
        <f t="shared" si="6"/>
        <v>176</v>
      </c>
      <c r="Q15" s="29">
        <f t="shared" ref="Q15:Q22" si="19">SUM(AQ15,GU15)</f>
        <v>2</v>
      </c>
      <c r="R15" s="18">
        <f t="shared" ref="R15:R22" si="20">SUM(V15:X15,AA15,AR15:CA15,CH15:CQ15,CZ15:DE15,DH15:DP15,DS15:EC15,EI15:EU15,EX15:FA15,FD15:FI15,FK15:FT15,FW15:GL15,GO15:GT15,GV15:HA15,HC15:HE15,HH15:HM15,HP15:HT15,HY15:ID15,IF15:II15,IN15:IR15,IU15:JC15,JG15:JR15,JT15:KG15,KI15:KL15)</f>
        <v>40</v>
      </c>
      <c r="S15" s="18">
        <f t="shared" si="0"/>
        <v>220</v>
      </c>
      <c r="T15" s="18">
        <v>3</v>
      </c>
      <c r="U15" s="18">
        <v>52</v>
      </c>
      <c r="V15" s="18">
        <v>11</v>
      </c>
      <c r="W15" s="18">
        <v>7</v>
      </c>
      <c r="X15" s="18">
        <v>4</v>
      </c>
      <c r="Y15" s="18"/>
      <c r="Z15" s="18"/>
      <c r="AA15" s="18">
        <v>4</v>
      </c>
      <c r="AB15" s="18">
        <v>3</v>
      </c>
      <c r="AC15" s="18"/>
      <c r="AD15" s="18"/>
      <c r="AE15" s="18">
        <v>32</v>
      </c>
      <c r="AF15" s="18">
        <v>44</v>
      </c>
      <c r="AG15" s="18"/>
      <c r="AH15" s="18">
        <v>7</v>
      </c>
      <c r="AI15" s="18"/>
      <c r="AJ15" s="18"/>
      <c r="AK15" s="18"/>
      <c r="AL15" s="18">
        <v>3</v>
      </c>
      <c r="AM15" s="18"/>
      <c r="AN15" s="18"/>
      <c r="AO15" s="18"/>
      <c r="AP15" s="18"/>
      <c r="AQ15" s="18">
        <v>2</v>
      </c>
      <c r="AR15" s="32">
        <v>1</v>
      </c>
      <c r="AS15" s="32">
        <v>1</v>
      </c>
      <c r="AT15" s="18"/>
      <c r="AU15" s="18"/>
      <c r="AV15" s="18"/>
      <c r="AW15" s="18"/>
      <c r="AX15" s="18"/>
      <c r="AY15" s="18"/>
      <c r="AZ15" s="18"/>
      <c r="BA15" s="18"/>
      <c r="BB15" s="18"/>
      <c r="BC15" s="18">
        <v>1</v>
      </c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>
        <v>1</v>
      </c>
      <c r="BO15" s="18"/>
      <c r="BP15" s="18"/>
      <c r="BQ15" s="18"/>
      <c r="BR15" s="18">
        <v>2</v>
      </c>
      <c r="BS15" s="18"/>
      <c r="BT15" s="18">
        <v>2</v>
      </c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>
        <v>20</v>
      </c>
      <c r="CG15" s="18">
        <v>6</v>
      </c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>
        <v>4</v>
      </c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>
        <v>1</v>
      </c>
      <c r="EA15" s="18"/>
      <c r="EB15" s="18"/>
      <c r="EC15" s="32">
        <v>1</v>
      </c>
      <c r="ED15" s="32"/>
      <c r="EE15" s="32"/>
      <c r="EF15" s="32"/>
      <c r="EG15" s="32">
        <v>1</v>
      </c>
      <c r="EH15" s="32"/>
      <c r="EI15" s="32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>
        <v>1</v>
      </c>
      <c r="EX15" s="32">
        <v>1</v>
      </c>
      <c r="EY15" s="18">
        <v>1</v>
      </c>
      <c r="EZ15" s="18">
        <v>1</v>
      </c>
      <c r="FA15" s="18">
        <v>1</v>
      </c>
      <c r="FB15" s="18">
        <v>1</v>
      </c>
      <c r="FC15" s="18">
        <v>1</v>
      </c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32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69"/>
      <c r="KM15" s="6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</row>
    <row r="16" spans="1:699" x14ac:dyDescent="0.2">
      <c r="A16" s="52" t="s">
        <v>317</v>
      </c>
      <c r="B16" s="20">
        <f t="shared" si="9"/>
        <v>19650</v>
      </c>
      <c r="C16" s="1">
        <f t="shared" si="1"/>
        <v>19680</v>
      </c>
      <c r="D16" s="1" t="s">
        <v>22</v>
      </c>
      <c r="E16" s="1">
        <v>1</v>
      </c>
      <c r="F16" s="1">
        <v>2</v>
      </c>
      <c r="G16" s="1">
        <v>3</v>
      </c>
      <c r="H16" s="1">
        <v>4</v>
      </c>
      <c r="I16" s="95">
        <f t="shared" si="16"/>
        <v>55.045871559633028</v>
      </c>
      <c r="J16" s="89">
        <f t="shared" si="17"/>
        <v>1.2765957446808511</v>
      </c>
      <c r="K16" s="89">
        <f t="shared" si="18"/>
        <v>43.119266055045877</v>
      </c>
      <c r="L16" s="1" t="s">
        <v>308</v>
      </c>
      <c r="M16" s="1" t="s">
        <v>313</v>
      </c>
      <c r="N16" s="1"/>
      <c r="O16" s="18">
        <f t="shared" ref="O16:O22" si="21">SUM(T16,U16,AE16:AP16,CB16:CG16,CR16:CY16,DF16,DG16,DQ16,DR16,ED16:EH16,EV16,FB16,FC16,FJ16,FU16,FV16,GM16,GN16,HB16,HF16,HG16,HM16:HO16,HU16:HX16,IE16,IJ16:IM16,IS16,IT16,JD16:JF16,JS16,KH16)</f>
        <v>119</v>
      </c>
      <c r="P16" s="18">
        <f t="shared" si="6"/>
        <v>120</v>
      </c>
      <c r="Q16" s="29">
        <f t="shared" si="19"/>
        <v>1</v>
      </c>
      <c r="R16" s="18">
        <f t="shared" si="20"/>
        <v>94</v>
      </c>
      <c r="S16" s="18">
        <f t="shared" si="0"/>
        <v>218</v>
      </c>
      <c r="T16" s="1">
        <v>6</v>
      </c>
      <c r="U16" s="1">
        <v>26</v>
      </c>
      <c r="V16" s="1">
        <v>24</v>
      </c>
      <c r="W16" s="1">
        <v>21</v>
      </c>
      <c r="X16" s="1">
        <v>2</v>
      </c>
      <c r="Y16" s="1"/>
      <c r="Z16" s="1"/>
      <c r="AA16" s="1">
        <v>18</v>
      </c>
      <c r="AB16" s="1">
        <v>4</v>
      </c>
      <c r="AC16" s="1"/>
      <c r="AD16" s="1"/>
      <c r="AE16" s="1">
        <v>26</v>
      </c>
      <c r="AF16" s="1">
        <v>31</v>
      </c>
      <c r="AG16" s="1">
        <v>1</v>
      </c>
      <c r="AH16" s="1">
        <v>1</v>
      </c>
      <c r="AI16" s="1">
        <v>1</v>
      </c>
      <c r="AJ16" s="1"/>
      <c r="AK16" s="1"/>
      <c r="AL16" s="1"/>
      <c r="AM16" s="1"/>
      <c r="AN16" s="1">
        <v>1</v>
      </c>
      <c r="AO16" s="1"/>
      <c r="AP16" s="1">
        <v>1</v>
      </c>
      <c r="AQ16" s="1">
        <v>1</v>
      </c>
      <c r="AR16" s="1"/>
      <c r="AS16" s="1"/>
      <c r="AT16" s="1"/>
      <c r="AU16" s="1"/>
      <c r="AV16" s="1">
        <v>2</v>
      </c>
      <c r="AW16" s="1"/>
      <c r="AX16" s="1"/>
      <c r="AY16" s="1"/>
      <c r="AZ16" s="1"/>
      <c r="BA16" s="1"/>
      <c r="BB16" s="1"/>
      <c r="BC16" s="1"/>
      <c r="BD16" s="1"/>
      <c r="BE16" s="1"/>
      <c r="BF16" s="1">
        <v>2</v>
      </c>
      <c r="BG16" s="1"/>
      <c r="BH16" s="1"/>
      <c r="BI16" s="1">
        <v>2</v>
      </c>
      <c r="BJ16" s="1"/>
      <c r="BK16" s="1"/>
      <c r="BL16" s="1"/>
      <c r="BM16" s="1"/>
      <c r="BN16" s="1">
        <v>4</v>
      </c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>
        <v>3</v>
      </c>
      <c r="CC16" s="1"/>
      <c r="CD16" s="1"/>
      <c r="CE16" s="1"/>
      <c r="CF16" s="1">
        <v>4</v>
      </c>
      <c r="CG16" s="1">
        <v>16</v>
      </c>
      <c r="CH16" s="1"/>
      <c r="CI16" s="1">
        <v>2</v>
      </c>
      <c r="CJ16" s="1"/>
      <c r="CK16" s="1"/>
      <c r="CL16" s="1">
        <v>2</v>
      </c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>
        <v>1</v>
      </c>
      <c r="DD16" s="1"/>
      <c r="DE16" s="1"/>
      <c r="DF16" s="1"/>
      <c r="DG16" s="1"/>
      <c r="DH16" s="1"/>
      <c r="DI16" s="1">
        <v>1</v>
      </c>
      <c r="DJ16" s="1"/>
      <c r="DK16" s="1"/>
      <c r="DL16" s="1">
        <v>2</v>
      </c>
      <c r="DM16" s="1"/>
      <c r="DN16" s="1"/>
      <c r="DO16" s="1">
        <v>1</v>
      </c>
      <c r="DP16" s="1"/>
      <c r="DQ16" s="1"/>
      <c r="DR16" s="1">
        <v>1</v>
      </c>
      <c r="DS16" s="1"/>
      <c r="DT16" s="1"/>
      <c r="DU16" s="1"/>
      <c r="DV16" s="1"/>
      <c r="DW16" s="1">
        <v>1</v>
      </c>
      <c r="DX16" s="1"/>
      <c r="DY16" s="1"/>
      <c r="DZ16" s="1"/>
      <c r="EA16" s="1"/>
      <c r="EB16" s="1"/>
      <c r="EC16" s="27"/>
      <c r="ED16" s="27"/>
      <c r="EE16" s="27"/>
      <c r="EF16" s="27"/>
      <c r="EG16" s="27"/>
      <c r="EH16" s="27"/>
      <c r="EI16" s="27">
        <v>2</v>
      </c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>
        <v>1</v>
      </c>
      <c r="EW16" s="1"/>
      <c r="EX16" s="1"/>
      <c r="EY16" s="1"/>
      <c r="EZ16" s="1"/>
      <c r="FA16" s="1"/>
      <c r="FB16" s="1"/>
      <c r="FC16" s="1"/>
      <c r="FD16" s="1">
        <v>1</v>
      </c>
      <c r="FE16" s="1">
        <v>1</v>
      </c>
      <c r="FF16" s="1">
        <v>1</v>
      </c>
      <c r="FG16" s="1">
        <v>1</v>
      </c>
      <c r="FH16" s="1">
        <v>1</v>
      </c>
      <c r="FI16" s="1">
        <v>2</v>
      </c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27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38"/>
      <c r="KM16" s="6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</row>
    <row r="17" spans="1:699" x14ac:dyDescent="0.2">
      <c r="A17" s="14"/>
      <c r="B17" s="20">
        <f t="shared" si="9"/>
        <v>19710</v>
      </c>
      <c r="C17" s="1">
        <f t="shared" si="1"/>
        <v>19740</v>
      </c>
      <c r="D17" s="1" t="s">
        <v>22</v>
      </c>
      <c r="E17" s="1">
        <v>1</v>
      </c>
      <c r="F17" s="1">
        <v>2</v>
      </c>
      <c r="G17" s="1">
        <v>3</v>
      </c>
      <c r="H17" s="1">
        <v>4</v>
      </c>
      <c r="I17" s="95">
        <f t="shared" si="16"/>
        <v>57.142857142857139</v>
      </c>
      <c r="J17" s="89">
        <f t="shared" si="17"/>
        <v>1.5333333333333334</v>
      </c>
      <c r="K17" s="89">
        <f t="shared" si="18"/>
        <v>37.267080745341616</v>
      </c>
      <c r="L17" s="1" t="s">
        <v>308</v>
      </c>
      <c r="M17" s="1" t="s">
        <v>274</v>
      </c>
      <c r="N17" s="12" t="s">
        <v>342</v>
      </c>
      <c r="O17" s="18">
        <f t="shared" si="21"/>
        <v>92</v>
      </c>
      <c r="P17" s="18">
        <f t="shared" si="6"/>
        <v>92</v>
      </c>
      <c r="Q17" s="29">
        <f t="shared" si="19"/>
        <v>0</v>
      </c>
      <c r="R17" s="18">
        <f t="shared" si="20"/>
        <v>60</v>
      </c>
      <c r="S17" s="18">
        <f t="shared" si="0"/>
        <v>161</v>
      </c>
      <c r="T17" s="1">
        <v>1</v>
      </c>
      <c r="U17" s="1">
        <v>11</v>
      </c>
      <c r="V17" s="1">
        <v>18</v>
      </c>
      <c r="W17" s="1">
        <v>21</v>
      </c>
      <c r="X17" s="1"/>
      <c r="Y17" s="1"/>
      <c r="Z17" s="1"/>
      <c r="AA17" s="1">
        <v>11</v>
      </c>
      <c r="AB17" s="1">
        <v>9</v>
      </c>
      <c r="AC17" s="1"/>
      <c r="AD17" s="1"/>
      <c r="AE17" s="1">
        <v>27</v>
      </c>
      <c r="AF17" s="1">
        <v>36</v>
      </c>
      <c r="AG17" s="1">
        <v>1</v>
      </c>
      <c r="AH17" s="1">
        <v>2</v>
      </c>
      <c r="AI17" s="1"/>
      <c r="AJ17" s="1"/>
      <c r="AK17" s="1"/>
      <c r="AL17" s="1"/>
      <c r="AM17" s="1"/>
      <c r="AN17" s="1">
        <v>1</v>
      </c>
      <c r="AO17" s="1">
        <v>1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>
        <v>1</v>
      </c>
      <c r="BE17" s="1"/>
      <c r="BF17" s="1">
        <v>3</v>
      </c>
      <c r="BG17" s="1"/>
      <c r="BH17" s="1"/>
      <c r="BI17" s="1">
        <v>1</v>
      </c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>
        <v>2</v>
      </c>
      <c r="CG17" s="1">
        <v>7</v>
      </c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>
        <v>1</v>
      </c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>
        <v>2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>
        <v>1</v>
      </c>
      <c r="FK17" s="27">
        <v>1</v>
      </c>
      <c r="FL17" s="1">
        <v>2</v>
      </c>
      <c r="FM17" s="1">
        <v>1</v>
      </c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27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38"/>
      <c r="KM17" s="6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</row>
    <row r="18" spans="1:699" ht="13.5" thickBot="1" x14ac:dyDescent="0.25">
      <c r="A18" s="14"/>
      <c r="B18" s="20">
        <f>C17+30</f>
        <v>19770</v>
      </c>
      <c r="C18" s="1">
        <f t="shared" si="1"/>
        <v>19800</v>
      </c>
      <c r="D18" s="1" t="s">
        <v>22</v>
      </c>
      <c r="E18" s="1">
        <v>1</v>
      </c>
      <c r="F18" s="1">
        <v>2</v>
      </c>
      <c r="G18" s="1">
        <v>4</v>
      </c>
      <c r="H18" s="1">
        <v>4</v>
      </c>
      <c r="I18" s="95">
        <f t="shared" si="16"/>
        <v>64.035087719298247</v>
      </c>
      <c r="J18" s="89">
        <f t="shared" si="17"/>
        <v>1.8481012658227849</v>
      </c>
      <c r="K18" s="89">
        <f t="shared" si="18"/>
        <v>34.649122807017548</v>
      </c>
      <c r="L18" s="1" t="s">
        <v>308</v>
      </c>
      <c r="M18" s="1" t="s">
        <v>311</v>
      </c>
      <c r="N18" s="1"/>
      <c r="O18" s="18">
        <f t="shared" si="21"/>
        <v>146</v>
      </c>
      <c r="P18" s="18">
        <f t="shared" si="6"/>
        <v>146</v>
      </c>
      <c r="Q18" s="29">
        <f t="shared" si="19"/>
        <v>0</v>
      </c>
      <c r="R18" s="18">
        <f t="shared" si="20"/>
        <v>79</v>
      </c>
      <c r="S18" s="18">
        <f t="shared" si="0"/>
        <v>228</v>
      </c>
      <c r="T18" s="1">
        <v>2</v>
      </c>
      <c r="U18" s="1">
        <v>23</v>
      </c>
      <c r="V18" s="1">
        <v>22</v>
      </c>
      <c r="W18" s="1">
        <v>14</v>
      </c>
      <c r="X18" s="1"/>
      <c r="Y18" s="1"/>
      <c r="Z18" s="1"/>
      <c r="AA18" s="1">
        <v>17</v>
      </c>
      <c r="AB18" s="1">
        <v>3</v>
      </c>
      <c r="AC18" s="1"/>
      <c r="AD18" s="1"/>
      <c r="AE18" s="1">
        <v>31</v>
      </c>
      <c r="AF18" s="1">
        <v>43</v>
      </c>
      <c r="AG18" s="1">
        <v>3</v>
      </c>
      <c r="AH18" s="1"/>
      <c r="AI18" s="1"/>
      <c r="AJ18" s="1">
        <v>3</v>
      </c>
      <c r="AK18" s="1">
        <v>2</v>
      </c>
      <c r="AL18" s="1"/>
      <c r="AM18" s="1"/>
      <c r="AN18" s="1"/>
      <c r="AO18" s="1"/>
      <c r="AP18" s="1">
        <v>1</v>
      </c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>
        <v>9</v>
      </c>
      <c r="BG18" s="1"/>
      <c r="BH18" s="1"/>
      <c r="BI18" s="1"/>
      <c r="BJ18" s="1"/>
      <c r="BK18" s="1">
        <v>1</v>
      </c>
      <c r="BL18" s="1"/>
      <c r="BM18" s="1"/>
      <c r="BN18" s="1"/>
      <c r="BO18" s="1"/>
      <c r="BP18" s="1"/>
      <c r="BQ18" s="1"/>
      <c r="BR18" s="1"/>
      <c r="BS18" s="1"/>
      <c r="BT18" s="1">
        <v>2</v>
      </c>
      <c r="BU18" s="1"/>
      <c r="BV18" s="1"/>
      <c r="BW18" s="1"/>
      <c r="BX18" s="1"/>
      <c r="BY18" s="1"/>
      <c r="BZ18" s="1"/>
      <c r="CA18" s="1"/>
      <c r="CB18" s="1">
        <v>1</v>
      </c>
      <c r="CC18" s="1"/>
      <c r="CD18" s="1"/>
      <c r="CE18" s="1"/>
      <c r="CF18" s="1">
        <v>18</v>
      </c>
      <c r="CG18" s="1">
        <v>16</v>
      </c>
      <c r="CH18" s="1">
        <v>1</v>
      </c>
      <c r="CI18" s="1"/>
      <c r="CJ18" s="1"/>
      <c r="CK18" s="1"/>
      <c r="CL18" s="1">
        <v>2</v>
      </c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>
        <v>1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>
        <v>1</v>
      </c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>
        <v>1</v>
      </c>
      <c r="FC18" s="1"/>
      <c r="FD18" s="1">
        <v>1</v>
      </c>
      <c r="FE18" s="1"/>
      <c r="FF18" s="1"/>
      <c r="FG18" s="1"/>
      <c r="FH18" s="1"/>
      <c r="FI18" s="1"/>
      <c r="FJ18" s="1"/>
      <c r="FK18" s="1"/>
      <c r="FL18" s="1"/>
      <c r="FM18" s="1"/>
      <c r="FN18" s="1">
        <v>3</v>
      </c>
      <c r="FO18" s="1">
        <v>1</v>
      </c>
      <c r="FP18" s="1">
        <v>1</v>
      </c>
      <c r="FQ18" s="1">
        <v>1</v>
      </c>
      <c r="FR18" s="1">
        <v>1</v>
      </c>
      <c r="FS18" s="1">
        <v>1</v>
      </c>
      <c r="FT18" s="1">
        <v>1</v>
      </c>
      <c r="FU18" s="1">
        <v>1</v>
      </c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27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38"/>
      <c r="KM18" s="6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</row>
    <row r="19" spans="1:699" x14ac:dyDescent="0.2">
      <c r="A19" s="48"/>
      <c r="B19" s="116">
        <f t="shared" si="9"/>
        <v>19830</v>
      </c>
      <c r="C19" s="27">
        <f t="shared" si="1"/>
        <v>19860</v>
      </c>
      <c r="D19" s="1" t="s">
        <v>22</v>
      </c>
      <c r="E19" s="1">
        <v>1</v>
      </c>
      <c r="F19" s="1">
        <v>2</v>
      </c>
      <c r="G19" s="1">
        <v>3</v>
      </c>
      <c r="H19" s="1">
        <v>4</v>
      </c>
      <c r="I19" s="95">
        <f t="shared" si="16"/>
        <v>49.519230769230774</v>
      </c>
      <c r="J19" s="89">
        <f t="shared" si="17"/>
        <v>1.0729166666666667</v>
      </c>
      <c r="K19" s="89">
        <f t="shared" si="18"/>
        <v>46.153846153846153</v>
      </c>
      <c r="L19" s="1" t="s">
        <v>308</v>
      </c>
      <c r="M19" s="1" t="s">
        <v>314</v>
      </c>
      <c r="N19" s="12" t="s">
        <v>343</v>
      </c>
      <c r="O19" s="18">
        <f t="shared" si="21"/>
        <v>101</v>
      </c>
      <c r="P19" s="18">
        <f t="shared" si="6"/>
        <v>103</v>
      </c>
      <c r="Q19" s="29">
        <f t="shared" si="19"/>
        <v>2</v>
      </c>
      <c r="R19" s="18">
        <f t="shared" si="20"/>
        <v>96</v>
      </c>
      <c r="S19" s="18">
        <f t="shared" si="0"/>
        <v>208</v>
      </c>
      <c r="T19" s="1"/>
      <c r="U19" s="1">
        <v>21</v>
      </c>
      <c r="V19" s="1">
        <v>17</v>
      </c>
      <c r="W19" s="1">
        <v>19</v>
      </c>
      <c r="X19" s="1"/>
      <c r="Y19" s="1"/>
      <c r="Z19" s="1"/>
      <c r="AA19" s="1">
        <v>18</v>
      </c>
      <c r="AB19" s="1">
        <v>9</v>
      </c>
      <c r="AC19" s="1"/>
      <c r="AD19" s="1"/>
      <c r="AE19" s="1">
        <v>24</v>
      </c>
      <c r="AF19" s="1">
        <v>29</v>
      </c>
      <c r="AG19" s="1">
        <v>1</v>
      </c>
      <c r="AH19" s="1">
        <v>1</v>
      </c>
      <c r="AI19" s="1"/>
      <c r="AJ19" s="1">
        <v>1</v>
      </c>
      <c r="AK19" s="1"/>
      <c r="AL19" s="1"/>
      <c r="AM19" s="1"/>
      <c r="AN19" s="1"/>
      <c r="AO19" s="1"/>
      <c r="AP19" s="1"/>
      <c r="AQ19" s="1">
        <v>2</v>
      </c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>
        <v>11</v>
      </c>
      <c r="BG19" s="1"/>
      <c r="BH19" s="1"/>
      <c r="BI19" s="1"/>
      <c r="BJ19" s="1"/>
      <c r="BK19" s="1">
        <v>1</v>
      </c>
      <c r="BL19" s="1"/>
      <c r="BM19" s="1"/>
      <c r="BN19" s="1">
        <v>3</v>
      </c>
      <c r="BO19" s="1"/>
      <c r="BP19" s="1"/>
      <c r="BQ19" s="1"/>
      <c r="BR19" s="1"/>
      <c r="BS19" s="1"/>
      <c r="BT19" s="1"/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/>
      <c r="CD19" s="1"/>
      <c r="CE19" s="1"/>
      <c r="CF19" s="1">
        <v>1</v>
      </c>
      <c r="CG19" s="1">
        <v>19</v>
      </c>
      <c r="CH19" s="1">
        <v>2</v>
      </c>
      <c r="CI19" s="1"/>
      <c r="CJ19" s="1"/>
      <c r="CK19" s="1"/>
      <c r="CL19" s="1">
        <v>1</v>
      </c>
      <c r="CM19" s="1"/>
      <c r="CN19" s="1"/>
      <c r="CO19" s="1"/>
      <c r="CP19" s="1"/>
      <c r="CQ19" s="1"/>
      <c r="CR19" s="1"/>
      <c r="CS19" s="1"/>
      <c r="CT19" s="1"/>
      <c r="CU19" s="1">
        <v>3</v>
      </c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>
        <v>2</v>
      </c>
      <c r="DJ19" s="1"/>
      <c r="DK19" s="1"/>
      <c r="DL19" s="1"/>
      <c r="DM19" s="1"/>
      <c r="DN19" s="1"/>
      <c r="DO19" s="1">
        <v>1</v>
      </c>
      <c r="DP19" s="1"/>
      <c r="DQ19" s="1"/>
      <c r="DR19" s="1"/>
      <c r="DS19" s="1"/>
      <c r="DT19" s="1"/>
      <c r="DU19" s="1"/>
      <c r="DV19" s="1"/>
      <c r="DW19" s="1"/>
      <c r="DX19" s="1">
        <v>2</v>
      </c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>
        <v>1</v>
      </c>
      <c r="FO19" s="1"/>
      <c r="FP19" s="1"/>
      <c r="FQ19" s="1"/>
      <c r="FR19" s="1"/>
      <c r="FS19" s="1"/>
      <c r="FT19" s="1"/>
      <c r="FU19" s="1"/>
      <c r="FV19" s="1">
        <v>1</v>
      </c>
      <c r="FW19" s="1">
        <v>1</v>
      </c>
      <c r="FX19" s="1">
        <v>2</v>
      </c>
      <c r="FY19" s="1">
        <v>1</v>
      </c>
      <c r="FZ19" s="27">
        <v>5</v>
      </c>
      <c r="GA19" s="27">
        <v>3</v>
      </c>
      <c r="GB19" s="27">
        <v>1</v>
      </c>
      <c r="GC19" s="1">
        <v>1</v>
      </c>
      <c r="GD19" s="1">
        <v>1</v>
      </c>
      <c r="GE19" s="1">
        <v>1</v>
      </c>
      <c r="GF19" s="1"/>
      <c r="GG19" s="1"/>
      <c r="GH19" s="1"/>
      <c r="GI19" s="1"/>
      <c r="GJ19" s="27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38"/>
      <c r="KM19" s="6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</row>
    <row r="20" spans="1:699" x14ac:dyDescent="0.2">
      <c r="A20" s="49" t="s">
        <v>318</v>
      </c>
      <c r="B20" s="116">
        <f t="shared" si="9"/>
        <v>19890</v>
      </c>
      <c r="C20" s="27">
        <f t="shared" si="1"/>
        <v>19920</v>
      </c>
      <c r="D20" s="1" t="s">
        <v>22</v>
      </c>
      <c r="E20" s="1">
        <v>1</v>
      </c>
      <c r="F20" s="1">
        <v>2</v>
      </c>
      <c r="G20" s="1">
        <v>3</v>
      </c>
      <c r="H20" s="1">
        <v>4</v>
      </c>
      <c r="I20" s="95">
        <f t="shared" si="16"/>
        <v>59.793814432989691</v>
      </c>
      <c r="J20" s="89">
        <f t="shared" si="17"/>
        <v>1.6111111111111112</v>
      </c>
      <c r="K20" s="89">
        <f t="shared" si="18"/>
        <v>37.113402061855673</v>
      </c>
      <c r="L20" s="1" t="s">
        <v>308</v>
      </c>
      <c r="M20" s="1" t="s">
        <v>314</v>
      </c>
      <c r="N20" s="1"/>
      <c r="O20" s="18">
        <f t="shared" si="21"/>
        <v>116</v>
      </c>
      <c r="P20" s="18">
        <f t="shared" si="6"/>
        <v>116</v>
      </c>
      <c r="Q20" s="29">
        <f t="shared" si="19"/>
        <v>0</v>
      </c>
      <c r="R20" s="18">
        <f t="shared" si="20"/>
        <v>72</v>
      </c>
      <c r="S20" s="18">
        <f t="shared" si="0"/>
        <v>194</v>
      </c>
      <c r="T20" s="1">
        <v>3</v>
      </c>
      <c r="U20" s="1">
        <v>28</v>
      </c>
      <c r="V20" s="1">
        <v>19</v>
      </c>
      <c r="W20" s="1">
        <v>28</v>
      </c>
      <c r="X20" s="1"/>
      <c r="Y20" s="1"/>
      <c r="Z20" s="1"/>
      <c r="AA20" s="1">
        <v>8</v>
      </c>
      <c r="AB20" s="1">
        <v>6</v>
      </c>
      <c r="AC20" s="1"/>
      <c r="AD20" s="1"/>
      <c r="AE20" s="1">
        <v>36</v>
      </c>
      <c r="AF20" s="1">
        <v>32</v>
      </c>
      <c r="AG20" s="1">
        <v>3</v>
      </c>
      <c r="AH20" s="1"/>
      <c r="AI20" s="1">
        <v>1</v>
      </c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>
        <v>3</v>
      </c>
      <c r="BG20" s="1"/>
      <c r="BH20" s="1"/>
      <c r="BI20" s="1"/>
      <c r="BJ20" s="1"/>
      <c r="BK20" s="1"/>
      <c r="BL20" s="1"/>
      <c r="BM20" s="1"/>
      <c r="BN20" s="1">
        <v>1</v>
      </c>
      <c r="BO20" s="1"/>
      <c r="BP20" s="1"/>
      <c r="BQ20" s="1"/>
      <c r="BR20" s="1"/>
      <c r="BS20" s="1"/>
      <c r="BT20" s="1"/>
      <c r="BU20" s="1"/>
      <c r="BV20" s="1"/>
      <c r="BW20" s="1"/>
      <c r="BX20" s="1">
        <v>1</v>
      </c>
      <c r="BY20" s="1"/>
      <c r="BZ20" s="1"/>
      <c r="CA20" s="1"/>
      <c r="CB20" s="1"/>
      <c r="CC20" s="1"/>
      <c r="CD20" s="1"/>
      <c r="CE20" s="1"/>
      <c r="CF20" s="1">
        <v>3</v>
      </c>
      <c r="CG20" s="1">
        <v>8</v>
      </c>
      <c r="CH20" s="1"/>
      <c r="CI20" s="1"/>
      <c r="CJ20" s="1"/>
      <c r="CK20" s="1"/>
      <c r="CL20" s="1">
        <v>1</v>
      </c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>
        <v>1</v>
      </c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>
        <v>1</v>
      </c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>
        <v>1</v>
      </c>
      <c r="FS20" s="1"/>
      <c r="FT20" s="1"/>
      <c r="FU20" s="1"/>
      <c r="FV20" s="1">
        <v>1</v>
      </c>
      <c r="FW20" s="1"/>
      <c r="FX20" s="1"/>
      <c r="FY20" s="1"/>
      <c r="FZ20" s="27">
        <v>3</v>
      </c>
      <c r="GA20" s="27"/>
      <c r="GB20" s="27"/>
      <c r="GC20" s="1"/>
      <c r="GD20" s="1"/>
      <c r="GE20" s="1"/>
      <c r="GF20" s="1">
        <v>1</v>
      </c>
      <c r="GG20" s="1">
        <v>1</v>
      </c>
      <c r="GH20" s="1">
        <v>1</v>
      </c>
      <c r="GI20" s="1">
        <v>1</v>
      </c>
      <c r="GJ20" s="27">
        <v>1</v>
      </c>
      <c r="GK20" s="27">
        <v>1</v>
      </c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38"/>
      <c r="KM20" s="6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</row>
    <row r="21" spans="1:699" x14ac:dyDescent="0.2">
      <c r="A21" s="49" t="s">
        <v>319</v>
      </c>
      <c r="B21" s="116">
        <f t="shared" si="9"/>
        <v>19950</v>
      </c>
      <c r="C21" s="27">
        <f t="shared" si="1"/>
        <v>19980</v>
      </c>
      <c r="D21" s="1" t="s">
        <v>22</v>
      </c>
      <c r="E21" s="1">
        <v>1</v>
      </c>
      <c r="F21" s="1">
        <v>4</v>
      </c>
      <c r="G21" s="1">
        <v>2</v>
      </c>
      <c r="H21" s="1">
        <v>4</v>
      </c>
      <c r="I21" s="95">
        <f t="shared" si="16"/>
        <v>69.387755102040813</v>
      </c>
      <c r="J21" s="89">
        <f t="shared" si="17"/>
        <v>2.4285714285714284</v>
      </c>
      <c r="K21" s="89">
        <f t="shared" si="18"/>
        <v>28.571428571428569</v>
      </c>
      <c r="L21" s="1" t="s">
        <v>308</v>
      </c>
      <c r="M21" s="1" t="s">
        <v>313</v>
      </c>
      <c r="N21" s="1"/>
      <c r="O21" s="18">
        <f t="shared" si="21"/>
        <v>136</v>
      </c>
      <c r="P21" s="18">
        <f t="shared" si="6"/>
        <v>136</v>
      </c>
      <c r="Q21" s="29">
        <f t="shared" si="19"/>
        <v>0</v>
      </c>
      <c r="R21" s="18">
        <f t="shared" si="20"/>
        <v>56</v>
      </c>
      <c r="S21" s="18">
        <f t="shared" si="0"/>
        <v>196</v>
      </c>
      <c r="T21" s="1">
        <v>1</v>
      </c>
      <c r="U21" s="1">
        <v>14</v>
      </c>
      <c r="V21" s="1">
        <v>18</v>
      </c>
      <c r="W21" s="1">
        <v>17</v>
      </c>
      <c r="X21" s="1">
        <v>1</v>
      </c>
      <c r="Y21" s="1"/>
      <c r="Z21" s="1"/>
      <c r="AA21" s="1">
        <v>4</v>
      </c>
      <c r="AB21" s="1">
        <v>4</v>
      </c>
      <c r="AC21" s="1"/>
      <c r="AD21" s="1" t="s">
        <v>22</v>
      </c>
      <c r="AE21" s="1">
        <v>33</v>
      </c>
      <c r="AF21" s="1">
        <v>31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>
        <v>2</v>
      </c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>
        <v>1</v>
      </c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>
        <v>24</v>
      </c>
      <c r="CG21" s="1">
        <v>27</v>
      </c>
      <c r="CH21" s="1">
        <v>1</v>
      </c>
      <c r="CI21" s="1"/>
      <c r="CJ21" s="1"/>
      <c r="CK21" s="1"/>
      <c r="CL21" s="1">
        <v>1</v>
      </c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>
        <v>1</v>
      </c>
      <c r="DC21" s="1"/>
      <c r="DD21" s="1"/>
      <c r="DE21" s="1"/>
      <c r="DF21" s="1"/>
      <c r="DG21" s="1"/>
      <c r="DH21" s="1"/>
      <c r="DI21" s="1">
        <v>3</v>
      </c>
      <c r="DJ21" s="1"/>
      <c r="DK21" s="1"/>
      <c r="DL21" s="1"/>
      <c r="DM21" s="1"/>
      <c r="DN21" s="1"/>
      <c r="DO21" s="1"/>
      <c r="DP21" s="1"/>
      <c r="DQ21" s="1">
        <v>2</v>
      </c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>
        <v>1</v>
      </c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27">
        <v>1</v>
      </c>
      <c r="GA21" s="27"/>
      <c r="GB21" s="27">
        <v>1</v>
      </c>
      <c r="GC21" s="1"/>
      <c r="GD21" s="1"/>
      <c r="GE21" s="1"/>
      <c r="GF21" s="1"/>
      <c r="GG21" s="1"/>
      <c r="GH21" s="1"/>
      <c r="GI21" s="1"/>
      <c r="GJ21" s="27">
        <v>1</v>
      </c>
      <c r="GK21" s="27">
        <v>3</v>
      </c>
      <c r="GL21" s="1">
        <v>1</v>
      </c>
      <c r="GM21" s="1">
        <v>2</v>
      </c>
      <c r="GN21" s="1">
        <v>1</v>
      </c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38"/>
      <c r="KM21" s="6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</row>
    <row r="22" spans="1:699" ht="13.5" thickBot="1" x14ac:dyDescent="0.25">
      <c r="A22" s="50"/>
      <c r="B22" s="116">
        <f t="shared" si="9"/>
        <v>20010</v>
      </c>
      <c r="C22" s="27">
        <f t="shared" si="1"/>
        <v>20040</v>
      </c>
      <c r="D22" s="1" t="s">
        <v>22</v>
      </c>
      <c r="E22" s="1">
        <v>1</v>
      </c>
      <c r="F22" s="1">
        <v>3</v>
      </c>
      <c r="G22" s="1">
        <v>2</v>
      </c>
      <c r="H22" s="1">
        <v>4</v>
      </c>
      <c r="I22" s="95">
        <f t="shared" si="16"/>
        <v>47.945205479452049</v>
      </c>
      <c r="J22" s="89">
        <f t="shared" si="17"/>
        <v>1.0606060606060606</v>
      </c>
      <c r="K22" s="89">
        <f t="shared" si="18"/>
        <v>45.205479452054789</v>
      </c>
      <c r="L22" s="1" t="s">
        <v>308</v>
      </c>
      <c r="M22" s="1" t="s">
        <v>313</v>
      </c>
      <c r="N22" s="1"/>
      <c r="O22" s="18">
        <f t="shared" si="21"/>
        <v>102</v>
      </c>
      <c r="P22" s="18">
        <f t="shared" si="6"/>
        <v>105</v>
      </c>
      <c r="Q22" s="29">
        <f t="shared" si="19"/>
        <v>3</v>
      </c>
      <c r="R22" s="18">
        <f t="shared" si="20"/>
        <v>99</v>
      </c>
      <c r="S22" s="18">
        <f t="shared" si="0"/>
        <v>219</v>
      </c>
      <c r="T22" s="1">
        <v>1</v>
      </c>
      <c r="U22" s="1">
        <v>16</v>
      </c>
      <c r="V22" s="1">
        <v>24</v>
      </c>
      <c r="W22" s="1">
        <v>26</v>
      </c>
      <c r="X22" s="1"/>
      <c r="Y22" s="1">
        <v>12</v>
      </c>
      <c r="Z22" s="1"/>
      <c r="AA22" s="1">
        <v>29</v>
      </c>
      <c r="AB22" s="1">
        <v>3</v>
      </c>
      <c r="AC22" s="1"/>
      <c r="AD22" s="1" t="s">
        <v>22</v>
      </c>
      <c r="AE22" s="1">
        <v>27</v>
      </c>
      <c r="AF22" s="1">
        <v>22</v>
      </c>
      <c r="AG22" s="1">
        <v>1</v>
      </c>
      <c r="AH22" s="1"/>
      <c r="AI22" s="1"/>
      <c r="AJ22" s="1">
        <v>1</v>
      </c>
      <c r="AK22" s="1"/>
      <c r="AL22" s="1">
        <v>1</v>
      </c>
      <c r="AM22" s="1"/>
      <c r="AN22" s="1"/>
      <c r="AO22" s="1"/>
      <c r="AP22" s="1"/>
      <c r="AQ22" s="1">
        <v>3</v>
      </c>
      <c r="AR22" s="1"/>
      <c r="AS22" s="1"/>
      <c r="AT22" s="1"/>
      <c r="AU22" s="1"/>
      <c r="AV22" s="1"/>
      <c r="AW22" s="1">
        <v>1</v>
      </c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>
        <v>3</v>
      </c>
      <c r="BL22" s="1"/>
      <c r="BM22" s="1"/>
      <c r="BN22" s="1">
        <v>2</v>
      </c>
      <c r="BO22" s="1"/>
      <c r="BP22" s="1"/>
      <c r="BQ22" s="1"/>
      <c r="BR22" s="1"/>
      <c r="BS22" s="1"/>
      <c r="BT22" s="1">
        <v>2</v>
      </c>
      <c r="BU22" s="1"/>
      <c r="BV22" s="1">
        <v>1</v>
      </c>
      <c r="BW22" s="1"/>
      <c r="BX22" s="1"/>
      <c r="BY22" s="1"/>
      <c r="BZ22" s="1"/>
      <c r="CA22" s="1"/>
      <c r="CB22" s="1"/>
      <c r="CC22" s="1"/>
      <c r="CD22" s="1"/>
      <c r="CE22" s="1"/>
      <c r="CF22" s="1">
        <v>7</v>
      </c>
      <c r="CG22" s="1">
        <v>24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>
        <v>2</v>
      </c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>
        <v>3</v>
      </c>
      <c r="DJ22" s="1"/>
      <c r="DK22" s="31">
        <v>1</v>
      </c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27">
        <v>1</v>
      </c>
      <c r="GK22" s="27">
        <v>1</v>
      </c>
      <c r="GL22" s="1"/>
      <c r="GM22" s="1"/>
      <c r="GN22" s="1"/>
      <c r="GO22" s="1">
        <v>1</v>
      </c>
      <c r="GP22" s="1">
        <v>1</v>
      </c>
      <c r="GQ22" s="1">
        <v>2</v>
      </c>
      <c r="GR22" s="1">
        <v>1</v>
      </c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38"/>
      <c r="KM22" s="6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</row>
    <row r="23" spans="1:699" ht="6" customHeight="1" x14ac:dyDescent="0.2">
      <c r="A23" s="53"/>
      <c r="B23" s="117"/>
      <c r="C23" s="55"/>
      <c r="D23" s="55"/>
      <c r="E23" s="55"/>
      <c r="F23" s="55"/>
      <c r="G23" s="55"/>
      <c r="H23" s="55"/>
      <c r="I23" s="98"/>
      <c r="J23" s="92"/>
      <c r="K23" s="92"/>
      <c r="L23" s="55"/>
      <c r="M23" s="55"/>
      <c r="N23" s="55"/>
      <c r="O23" s="55"/>
      <c r="P23" s="56"/>
      <c r="Q23" s="55"/>
      <c r="R23" s="55"/>
      <c r="S23" s="56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4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7"/>
      <c r="IR23" s="57"/>
      <c r="IS23" s="57"/>
      <c r="IT23" s="57"/>
      <c r="IU23" s="57"/>
      <c r="IV23" s="57"/>
      <c r="IW23" s="57"/>
      <c r="IX23" s="57"/>
      <c r="IY23" s="57"/>
      <c r="IZ23" s="57"/>
      <c r="JA23" s="57"/>
      <c r="JB23" s="57"/>
      <c r="JC23" s="57"/>
      <c r="JD23" s="57"/>
      <c r="JE23" s="57"/>
      <c r="JF23" s="57"/>
      <c r="JG23" s="57"/>
      <c r="JH23" s="57"/>
      <c r="JI23" s="55"/>
      <c r="JJ23" s="55"/>
      <c r="JK23" s="55"/>
      <c r="JL23" s="55"/>
      <c r="JM23" s="55"/>
      <c r="JN23" s="55"/>
      <c r="JO23" s="55"/>
      <c r="JP23" s="55"/>
      <c r="JQ23" s="55"/>
      <c r="JR23" s="55"/>
      <c r="JS23" s="55"/>
      <c r="JT23" s="55"/>
      <c r="JU23" s="55"/>
      <c r="JV23" s="55"/>
      <c r="JW23" s="55"/>
      <c r="JX23" s="55"/>
      <c r="JY23" s="55"/>
      <c r="JZ23" s="55"/>
      <c r="KA23" s="55"/>
      <c r="KB23" s="55"/>
      <c r="KC23" s="55"/>
      <c r="KD23" s="55"/>
      <c r="KE23" s="55"/>
      <c r="KF23" s="55"/>
      <c r="KG23" s="55"/>
      <c r="KH23" s="55"/>
      <c r="KI23" s="55"/>
      <c r="KJ23" s="55"/>
      <c r="KK23" s="55"/>
      <c r="KL23" s="72"/>
      <c r="KM23" s="6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</row>
    <row r="24" spans="1:699" x14ac:dyDescent="0.2">
      <c r="A24" s="14"/>
      <c r="B24" s="20">
        <f>C22+30</f>
        <v>20070</v>
      </c>
      <c r="C24" s="1">
        <f t="shared" si="1"/>
        <v>20100</v>
      </c>
      <c r="D24" s="1" t="s">
        <v>22</v>
      </c>
      <c r="E24" s="1">
        <v>1</v>
      </c>
      <c r="F24" s="1">
        <v>4</v>
      </c>
      <c r="G24" s="1">
        <v>2</v>
      </c>
      <c r="H24" s="1">
        <v>3</v>
      </c>
      <c r="I24" s="95">
        <f t="shared" ref="I24:I34" si="22">(P24/S24)*100</f>
        <v>66.25</v>
      </c>
      <c r="J24" s="89">
        <f t="shared" ref="J24:J89" si="23">(P24/R24)</f>
        <v>2</v>
      </c>
      <c r="K24" s="89">
        <f t="shared" ref="K24:K34" si="24">(R24/S24)*100</f>
        <v>33.125</v>
      </c>
      <c r="L24" s="1" t="s">
        <v>308</v>
      </c>
      <c r="M24" s="1" t="s">
        <v>313</v>
      </c>
      <c r="N24" s="1"/>
      <c r="O24" s="18">
        <f t="shared" ref="O24:O34" si="25">SUM(T24,U24,AE24:AP24,CB24:CG24,CR24:CY24,DF24,DG24,DQ24,DR24,ED24:EH24,EV24,FB24,FC24,FJ24,FU24,FV24,GM24,GN24,HB24,HF24,HG24,HM24:HO24,HU24:HX24,IE24,IJ24:IM24,IS24,IT24,JD24:JF24,JS24,KH24)</f>
        <v>103</v>
      </c>
      <c r="P24" s="18">
        <f t="shared" si="6"/>
        <v>106</v>
      </c>
      <c r="Q24" s="29">
        <f t="shared" ref="Q24:Q34" si="26">SUM(AQ24,GU24)</f>
        <v>3</v>
      </c>
      <c r="R24" s="18">
        <f t="shared" ref="R24:R34" si="27">SUM(V24:X24,AA24,AR24:CA24,CH24:CQ24,CZ24:DE24,DH24:DP24,DS24:EC24,EI24:EU24,EX24:FA24,FD24:FI24,FK24:FT24,FW24:GL24,GO24:GT24,GV24:HA24,HC24:HE24,HH24:HM24,HP24:HT24,HY24:ID24,IF24:II24,IN24:IR24,IU24:JC24,JG24:JR24,JT24:KG24,KI24:KL24)</f>
        <v>53</v>
      </c>
      <c r="S24" s="18">
        <f t="shared" si="0"/>
        <v>160</v>
      </c>
      <c r="T24" s="1">
        <v>6</v>
      </c>
      <c r="U24" s="1">
        <v>29</v>
      </c>
      <c r="V24" s="1">
        <v>22</v>
      </c>
      <c r="W24" s="1">
        <v>11</v>
      </c>
      <c r="X24" s="1">
        <v>1</v>
      </c>
      <c r="Y24" s="1"/>
      <c r="Z24" s="1"/>
      <c r="AA24" s="1">
        <v>9</v>
      </c>
      <c r="AB24" s="1">
        <v>1</v>
      </c>
      <c r="AC24" s="1"/>
      <c r="AD24" s="1"/>
      <c r="AE24" s="1">
        <v>23</v>
      </c>
      <c r="AF24" s="1">
        <v>19</v>
      </c>
      <c r="AG24" s="1"/>
      <c r="AH24" s="1">
        <v>3</v>
      </c>
      <c r="AI24" s="1"/>
      <c r="AJ24" s="1"/>
      <c r="AK24" s="1">
        <v>1</v>
      </c>
      <c r="AL24" s="1">
        <v>1</v>
      </c>
      <c r="AM24" s="1"/>
      <c r="AN24" s="1"/>
      <c r="AO24" s="1"/>
      <c r="AP24" s="1"/>
      <c r="AQ24" s="1">
        <v>2</v>
      </c>
      <c r="AR24" s="1"/>
      <c r="AS24" s="1"/>
      <c r="AT24" s="1"/>
      <c r="AU24" s="1"/>
      <c r="AV24" s="1">
        <v>1</v>
      </c>
      <c r="AW24" s="1"/>
      <c r="AX24" s="1"/>
      <c r="AY24" s="1"/>
      <c r="AZ24" s="1"/>
      <c r="BA24" s="1"/>
      <c r="BB24" s="1"/>
      <c r="BC24" s="1"/>
      <c r="BD24" s="1"/>
      <c r="BE24" s="1"/>
      <c r="BF24" s="1">
        <v>1</v>
      </c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>
        <v>1</v>
      </c>
      <c r="CC24" s="1"/>
      <c r="CD24" s="1"/>
      <c r="CE24" s="1"/>
      <c r="CF24" s="1">
        <v>3</v>
      </c>
      <c r="CG24" s="1">
        <v>11</v>
      </c>
      <c r="CH24" s="1"/>
      <c r="CI24" s="1">
        <v>1</v>
      </c>
      <c r="CJ24" s="1"/>
      <c r="CK24" s="1"/>
      <c r="CL24" s="1"/>
      <c r="CM24" s="1"/>
      <c r="CN24" s="1"/>
      <c r="CO24" s="1"/>
      <c r="CP24" s="1"/>
      <c r="CQ24" s="27"/>
      <c r="CR24" s="27"/>
      <c r="CS24" s="27"/>
      <c r="CT24" s="27"/>
      <c r="CU24" s="27">
        <v>3</v>
      </c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>
        <v>1</v>
      </c>
      <c r="DJ24" s="27"/>
      <c r="DK24" s="27"/>
      <c r="DL24" s="27"/>
      <c r="DM24" s="27"/>
      <c r="DN24" s="27"/>
      <c r="DO24" s="27"/>
      <c r="DP24" s="27"/>
      <c r="DQ24" s="27">
        <v>2</v>
      </c>
      <c r="DR24" s="27"/>
      <c r="DS24" s="27"/>
      <c r="DT24" s="27"/>
      <c r="DU24" s="27"/>
      <c r="DV24" s="27"/>
      <c r="DW24" s="27"/>
      <c r="DX24" s="27"/>
      <c r="DY24" s="27"/>
      <c r="DZ24" s="27">
        <v>1</v>
      </c>
      <c r="EA24" s="27"/>
      <c r="EB24" s="27"/>
      <c r="EC24" s="27">
        <v>2</v>
      </c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>
        <v>1</v>
      </c>
      <c r="GN24" s="27"/>
      <c r="GO24" s="27"/>
      <c r="GP24" s="27"/>
      <c r="GQ24" s="27"/>
      <c r="GR24" s="27">
        <v>1</v>
      </c>
      <c r="GS24" s="27">
        <v>1</v>
      </c>
      <c r="GT24" s="27">
        <v>1</v>
      </c>
      <c r="GU24" s="27">
        <v>1</v>
      </c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73"/>
      <c r="KM24" s="6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</row>
    <row r="25" spans="1:699" x14ac:dyDescent="0.2">
      <c r="A25" s="14"/>
      <c r="B25" s="20">
        <f t="shared" si="9"/>
        <v>20130</v>
      </c>
      <c r="C25" s="1">
        <f t="shared" si="1"/>
        <v>20160</v>
      </c>
      <c r="D25" s="1" t="s">
        <v>22</v>
      </c>
      <c r="E25" s="1">
        <v>1</v>
      </c>
      <c r="F25" s="1">
        <v>4</v>
      </c>
      <c r="G25" s="1">
        <v>2</v>
      </c>
      <c r="H25" s="1">
        <v>4</v>
      </c>
      <c r="I25" s="95">
        <f t="shared" si="22"/>
        <v>47.031963470319631</v>
      </c>
      <c r="J25" s="89">
        <f t="shared" si="23"/>
        <v>0.98095238095238091</v>
      </c>
      <c r="K25" s="89">
        <f t="shared" si="24"/>
        <v>47.945205479452049</v>
      </c>
      <c r="L25" s="1" t="s">
        <v>308</v>
      </c>
      <c r="M25" s="1" t="s">
        <v>313</v>
      </c>
      <c r="N25" s="12" t="s">
        <v>340</v>
      </c>
      <c r="O25" s="18">
        <f t="shared" si="25"/>
        <v>102</v>
      </c>
      <c r="P25" s="18">
        <f t="shared" si="6"/>
        <v>103</v>
      </c>
      <c r="Q25" s="29">
        <f t="shared" si="26"/>
        <v>1</v>
      </c>
      <c r="R25" s="18">
        <f t="shared" si="27"/>
        <v>105</v>
      </c>
      <c r="S25" s="18">
        <f t="shared" si="0"/>
        <v>219</v>
      </c>
      <c r="T25" s="1">
        <v>5</v>
      </c>
      <c r="U25" s="1">
        <v>37</v>
      </c>
      <c r="V25" s="1">
        <v>27</v>
      </c>
      <c r="W25" s="1">
        <v>23</v>
      </c>
      <c r="X25" s="1"/>
      <c r="Y25" s="1">
        <v>3</v>
      </c>
      <c r="Z25" s="1"/>
      <c r="AA25" s="1">
        <v>19</v>
      </c>
      <c r="AB25" s="1">
        <v>8</v>
      </c>
      <c r="AC25" s="1"/>
      <c r="AD25" s="1" t="s">
        <v>22</v>
      </c>
      <c r="AE25" s="1">
        <v>12</v>
      </c>
      <c r="AF25" s="1">
        <v>29</v>
      </c>
      <c r="AG25" s="1">
        <v>2</v>
      </c>
      <c r="AH25" s="1">
        <v>2</v>
      </c>
      <c r="AI25" s="1"/>
      <c r="AJ25" s="1"/>
      <c r="AK25" s="1"/>
      <c r="AL25" s="1"/>
      <c r="AM25" s="1"/>
      <c r="AN25" s="1"/>
      <c r="AO25" s="1"/>
      <c r="AP25" s="1">
        <v>3</v>
      </c>
      <c r="AQ25" s="1"/>
      <c r="AR25" s="1">
        <v>2</v>
      </c>
      <c r="AS25" s="1"/>
      <c r="AT25" s="1">
        <v>1</v>
      </c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>
        <v>2</v>
      </c>
      <c r="BJ25" s="1"/>
      <c r="BK25" s="1"/>
      <c r="BL25" s="1"/>
      <c r="BM25" s="1"/>
      <c r="BN25" s="1">
        <v>5</v>
      </c>
      <c r="BO25" s="1">
        <v>1</v>
      </c>
      <c r="BP25" s="1"/>
      <c r="BQ25" s="1"/>
      <c r="BR25" s="1"/>
      <c r="BS25" s="1"/>
      <c r="BT25" s="1">
        <v>2</v>
      </c>
      <c r="BU25" s="1"/>
      <c r="BV25" s="1"/>
      <c r="BW25" s="1"/>
      <c r="BX25" s="1"/>
      <c r="BY25" s="1"/>
      <c r="BZ25" s="1"/>
      <c r="CA25" s="1"/>
      <c r="CB25" s="1"/>
      <c r="CC25" s="1"/>
      <c r="CD25" s="1">
        <v>1</v>
      </c>
      <c r="CE25" s="1"/>
      <c r="CF25" s="1"/>
      <c r="CG25" s="1">
        <v>5</v>
      </c>
      <c r="CH25" s="1">
        <v>1</v>
      </c>
      <c r="CI25" s="1"/>
      <c r="CJ25" s="1"/>
      <c r="CK25" s="1"/>
      <c r="CL25" s="1">
        <v>3</v>
      </c>
      <c r="CM25" s="1"/>
      <c r="CN25" s="1"/>
      <c r="CO25" s="1"/>
      <c r="CP25" s="1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>
        <v>1</v>
      </c>
      <c r="DC25" s="27"/>
      <c r="DD25" s="27"/>
      <c r="DE25" s="27"/>
      <c r="DF25" s="27"/>
      <c r="DG25" s="27"/>
      <c r="DH25" s="27"/>
      <c r="DI25" s="27">
        <v>5</v>
      </c>
      <c r="DJ25" s="27"/>
      <c r="DK25" s="27"/>
      <c r="DL25" s="27">
        <v>3</v>
      </c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>
        <v>1</v>
      </c>
      <c r="GD25" s="27"/>
      <c r="GE25" s="27"/>
      <c r="GF25" s="27"/>
      <c r="GG25" s="27"/>
      <c r="GH25" s="27"/>
      <c r="GI25" s="27"/>
      <c r="GJ25" s="27">
        <v>3</v>
      </c>
      <c r="GK25" s="27"/>
      <c r="GL25" s="27"/>
      <c r="GM25" s="27">
        <v>5</v>
      </c>
      <c r="GN25" s="27"/>
      <c r="GO25" s="27"/>
      <c r="GP25" s="27"/>
      <c r="GQ25" s="27"/>
      <c r="GR25" s="27"/>
      <c r="GS25" s="27"/>
      <c r="GT25" s="27"/>
      <c r="GU25" s="27">
        <v>1</v>
      </c>
      <c r="GV25" s="27">
        <v>1</v>
      </c>
      <c r="GW25" s="27">
        <v>1</v>
      </c>
      <c r="GX25" s="27">
        <v>1</v>
      </c>
      <c r="GY25" s="27">
        <v>1</v>
      </c>
      <c r="GZ25" s="27">
        <v>1</v>
      </c>
      <c r="HA25" s="27">
        <v>1</v>
      </c>
      <c r="HB25" s="27">
        <v>1</v>
      </c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73"/>
      <c r="KM25" s="6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</row>
    <row r="26" spans="1:699" x14ac:dyDescent="0.2">
      <c r="A26" s="14"/>
      <c r="B26" s="20">
        <f t="shared" si="9"/>
        <v>20190</v>
      </c>
      <c r="C26" s="1">
        <f t="shared" si="1"/>
        <v>20220</v>
      </c>
      <c r="D26" s="1" t="s">
        <v>22</v>
      </c>
      <c r="E26" s="1">
        <v>1</v>
      </c>
      <c r="F26" s="1">
        <v>4</v>
      </c>
      <c r="G26" s="1">
        <v>4</v>
      </c>
      <c r="H26" s="1">
        <v>2</v>
      </c>
      <c r="I26" s="95">
        <f t="shared" si="22"/>
        <v>46.75925925925926</v>
      </c>
      <c r="J26" s="89">
        <f t="shared" si="23"/>
        <v>0.9017857142857143</v>
      </c>
      <c r="K26" s="89">
        <f t="shared" si="24"/>
        <v>51.851851851851848</v>
      </c>
      <c r="L26" s="1" t="s">
        <v>308</v>
      </c>
      <c r="M26" s="1" t="s">
        <v>313</v>
      </c>
      <c r="N26" s="1"/>
      <c r="O26" s="18">
        <f t="shared" si="25"/>
        <v>99</v>
      </c>
      <c r="P26" s="18">
        <f t="shared" si="6"/>
        <v>101</v>
      </c>
      <c r="Q26" s="29">
        <f t="shared" si="26"/>
        <v>2</v>
      </c>
      <c r="R26" s="18">
        <f t="shared" si="27"/>
        <v>112</v>
      </c>
      <c r="S26" s="18">
        <f t="shared" si="0"/>
        <v>216</v>
      </c>
      <c r="T26" s="1">
        <v>4</v>
      </c>
      <c r="U26" s="1">
        <v>22</v>
      </c>
      <c r="V26" s="1">
        <v>24</v>
      </c>
      <c r="W26" s="1">
        <v>16</v>
      </c>
      <c r="X26" s="1"/>
      <c r="Y26" s="1"/>
      <c r="Z26" s="1"/>
      <c r="AA26" s="1">
        <v>26</v>
      </c>
      <c r="AB26" s="1">
        <v>3</v>
      </c>
      <c r="AC26" s="1"/>
      <c r="AD26" s="1"/>
      <c r="AE26" s="1">
        <v>16</v>
      </c>
      <c r="AF26" s="1">
        <v>32</v>
      </c>
      <c r="AG26" s="1"/>
      <c r="AH26" s="1">
        <v>1</v>
      </c>
      <c r="AI26" s="1"/>
      <c r="AJ26" s="1"/>
      <c r="AK26" s="1"/>
      <c r="AL26" s="1">
        <v>2</v>
      </c>
      <c r="AM26" s="1"/>
      <c r="AN26" s="1"/>
      <c r="AO26" s="1">
        <v>1</v>
      </c>
      <c r="AP26" s="1"/>
      <c r="AQ26" s="1">
        <v>2</v>
      </c>
      <c r="AR26" s="1"/>
      <c r="AS26" s="1"/>
      <c r="AT26" s="1"/>
      <c r="AU26" s="1"/>
      <c r="AV26" s="1">
        <v>2</v>
      </c>
      <c r="AW26" s="1">
        <v>1</v>
      </c>
      <c r="AX26" s="1"/>
      <c r="AY26" s="1"/>
      <c r="AZ26" s="1"/>
      <c r="BA26" s="1"/>
      <c r="BB26" s="1"/>
      <c r="BC26" s="1">
        <v>5</v>
      </c>
      <c r="BD26" s="1"/>
      <c r="BE26" s="1"/>
      <c r="BF26" s="1">
        <v>6</v>
      </c>
      <c r="BG26" s="1"/>
      <c r="BH26" s="1"/>
      <c r="BI26" s="1"/>
      <c r="BJ26" s="1"/>
      <c r="BK26" s="1"/>
      <c r="BL26" s="1"/>
      <c r="BM26" s="1"/>
      <c r="BN26" s="1">
        <v>2</v>
      </c>
      <c r="BO26" s="1"/>
      <c r="BP26" s="1"/>
      <c r="BQ26" s="1"/>
      <c r="BR26" s="1"/>
      <c r="BS26" s="1"/>
      <c r="BT26" s="1"/>
      <c r="BU26" s="1">
        <v>1</v>
      </c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>
        <v>2</v>
      </c>
      <c r="CG26" s="1">
        <v>17</v>
      </c>
      <c r="CH26" s="1"/>
      <c r="CI26" s="1">
        <v>1</v>
      </c>
      <c r="CJ26" s="1"/>
      <c r="CK26" s="1"/>
      <c r="CL26" s="1"/>
      <c r="CM26" s="1"/>
      <c r="CN26" s="1"/>
      <c r="CO26" s="1"/>
      <c r="CP26" s="1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>
        <v>3</v>
      </c>
      <c r="DC26" s="27"/>
      <c r="DD26" s="27"/>
      <c r="DE26" s="27"/>
      <c r="DF26" s="27"/>
      <c r="DG26" s="27"/>
      <c r="DH26" s="27">
        <v>1</v>
      </c>
      <c r="DI26" s="27">
        <v>3</v>
      </c>
      <c r="DJ26" s="27"/>
      <c r="DK26" s="27"/>
      <c r="DL26" s="27">
        <v>3</v>
      </c>
      <c r="DM26" s="27"/>
      <c r="DN26" s="27"/>
      <c r="DO26" s="27">
        <v>1</v>
      </c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>
        <v>8</v>
      </c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>
        <v>1</v>
      </c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>
        <v>1</v>
      </c>
      <c r="HA26" s="27"/>
      <c r="HB26" s="27"/>
      <c r="HC26" s="27">
        <v>2</v>
      </c>
      <c r="HD26" s="27">
        <v>4</v>
      </c>
      <c r="HE26" s="27">
        <v>1</v>
      </c>
      <c r="HF26" s="27">
        <v>1</v>
      </c>
      <c r="HG26" s="27">
        <v>1</v>
      </c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73"/>
      <c r="KM26" s="6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</row>
    <row r="27" spans="1:699" x14ac:dyDescent="0.2">
      <c r="A27" s="14"/>
      <c r="B27" s="20">
        <f t="shared" si="9"/>
        <v>20250</v>
      </c>
      <c r="C27" s="1">
        <f>B27+30</f>
        <v>20280</v>
      </c>
      <c r="D27" s="1" t="s">
        <v>22</v>
      </c>
      <c r="E27" s="1">
        <v>1</v>
      </c>
      <c r="F27" s="1">
        <v>3</v>
      </c>
      <c r="G27" s="1">
        <v>3</v>
      </c>
      <c r="H27" s="1">
        <v>4</v>
      </c>
      <c r="I27" s="95">
        <f t="shared" si="22"/>
        <v>43.75</v>
      </c>
      <c r="J27" s="89">
        <f t="shared" si="23"/>
        <v>0.82352941176470584</v>
      </c>
      <c r="K27" s="89">
        <f t="shared" si="24"/>
        <v>53.125</v>
      </c>
      <c r="L27" s="1" t="s">
        <v>308</v>
      </c>
      <c r="M27" s="1" t="s">
        <v>313</v>
      </c>
      <c r="N27" s="12" t="s">
        <v>340</v>
      </c>
      <c r="O27" s="18">
        <f t="shared" si="25"/>
        <v>97</v>
      </c>
      <c r="P27" s="18">
        <f t="shared" si="6"/>
        <v>98</v>
      </c>
      <c r="Q27" s="29">
        <f t="shared" si="26"/>
        <v>1</v>
      </c>
      <c r="R27" s="18">
        <f t="shared" si="27"/>
        <v>119</v>
      </c>
      <c r="S27" s="18">
        <f t="shared" si="0"/>
        <v>224</v>
      </c>
      <c r="T27" s="1">
        <v>2</v>
      </c>
      <c r="U27" s="1">
        <v>28</v>
      </c>
      <c r="V27" s="1">
        <v>19</v>
      </c>
      <c r="W27" s="1">
        <v>21</v>
      </c>
      <c r="X27" s="1">
        <v>1</v>
      </c>
      <c r="Y27" s="1"/>
      <c r="Z27" s="1"/>
      <c r="AA27" s="1">
        <v>16</v>
      </c>
      <c r="AB27" s="1">
        <v>7</v>
      </c>
      <c r="AC27" s="1"/>
      <c r="AD27" s="1" t="s">
        <v>22</v>
      </c>
      <c r="AE27" s="1">
        <v>17</v>
      </c>
      <c r="AF27" s="1">
        <v>37</v>
      </c>
      <c r="AG27" s="1"/>
      <c r="AH27" s="1"/>
      <c r="AI27" s="1">
        <v>1</v>
      </c>
      <c r="AJ27" s="1"/>
      <c r="AK27" s="1"/>
      <c r="AL27" s="1">
        <v>1</v>
      </c>
      <c r="AM27" s="1"/>
      <c r="AN27" s="1"/>
      <c r="AO27" s="1"/>
      <c r="AP27" s="1">
        <v>1</v>
      </c>
      <c r="AQ27" s="1"/>
      <c r="AR27" s="1"/>
      <c r="AS27" s="1"/>
      <c r="AT27" s="1"/>
      <c r="AU27" s="1"/>
      <c r="AV27" s="1">
        <v>5</v>
      </c>
      <c r="AW27" s="1"/>
      <c r="AX27" s="1"/>
      <c r="AY27" s="1"/>
      <c r="AZ27" s="1"/>
      <c r="BA27" s="1"/>
      <c r="BB27" s="1"/>
      <c r="BC27" s="1">
        <v>2</v>
      </c>
      <c r="BD27" s="1">
        <v>3</v>
      </c>
      <c r="BE27" s="1"/>
      <c r="BF27" s="1">
        <v>7</v>
      </c>
      <c r="BG27" s="1"/>
      <c r="BH27" s="1"/>
      <c r="BI27" s="1"/>
      <c r="BJ27" s="1"/>
      <c r="BK27" s="1"/>
      <c r="BL27" s="1"/>
      <c r="BM27" s="1"/>
      <c r="BN27" s="1">
        <v>7</v>
      </c>
      <c r="BO27" s="1"/>
      <c r="BP27" s="1"/>
      <c r="BQ27" s="1"/>
      <c r="BR27" s="1"/>
      <c r="BS27" s="1"/>
      <c r="BT27" s="1">
        <v>1</v>
      </c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>
        <v>3</v>
      </c>
      <c r="CG27" s="1">
        <v>7</v>
      </c>
      <c r="CH27" s="1"/>
      <c r="CI27" s="1"/>
      <c r="CJ27" s="1"/>
      <c r="CK27" s="1"/>
      <c r="CL27" s="1"/>
      <c r="CM27" s="1"/>
      <c r="CN27" s="1"/>
      <c r="CO27" s="1"/>
      <c r="CP27" s="1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>
        <v>2</v>
      </c>
      <c r="DC27" s="27">
        <v>1</v>
      </c>
      <c r="DD27" s="27"/>
      <c r="DE27" s="27"/>
      <c r="DF27" s="27"/>
      <c r="DG27" s="27"/>
      <c r="DH27" s="27"/>
      <c r="DI27" s="27">
        <v>3</v>
      </c>
      <c r="DJ27" s="27"/>
      <c r="DK27" s="27"/>
      <c r="DL27" s="27">
        <v>9</v>
      </c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>
        <v>3</v>
      </c>
      <c r="DX27" s="27">
        <v>2</v>
      </c>
      <c r="DY27" s="27"/>
      <c r="DZ27" s="27"/>
      <c r="EA27" s="27"/>
      <c r="EB27" s="27"/>
      <c r="EC27" s="27">
        <v>6</v>
      </c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>
        <v>1</v>
      </c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>
        <v>3</v>
      </c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>
        <v>1</v>
      </c>
      <c r="GV27" s="27"/>
      <c r="GW27" s="27"/>
      <c r="GX27" s="27"/>
      <c r="GY27" s="27"/>
      <c r="GZ27" s="27"/>
      <c r="HA27" s="27">
        <v>1</v>
      </c>
      <c r="HB27" s="27"/>
      <c r="HC27" s="27"/>
      <c r="HD27" s="27">
        <v>4</v>
      </c>
      <c r="HE27" s="27"/>
      <c r="HF27" s="27"/>
      <c r="HG27" s="27"/>
      <c r="HH27" s="27">
        <v>1</v>
      </c>
      <c r="HI27" s="27">
        <v>1</v>
      </c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73"/>
      <c r="KM27" s="6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</row>
    <row r="28" spans="1:699" x14ac:dyDescent="0.2">
      <c r="A28" s="14"/>
      <c r="B28" s="20">
        <f>C27</f>
        <v>20280</v>
      </c>
      <c r="C28" s="1">
        <f t="shared" si="1"/>
        <v>20310</v>
      </c>
      <c r="D28" s="1" t="s">
        <v>22</v>
      </c>
      <c r="E28" s="1">
        <v>1</v>
      </c>
      <c r="F28" s="1">
        <v>2</v>
      </c>
      <c r="G28" s="1">
        <v>3</v>
      </c>
      <c r="H28" s="1">
        <v>4</v>
      </c>
      <c r="I28" s="95">
        <f t="shared" si="22"/>
        <v>59.047619047619051</v>
      </c>
      <c r="J28" s="89">
        <f t="shared" si="23"/>
        <v>1.4588235294117646</v>
      </c>
      <c r="K28" s="89">
        <f t="shared" si="24"/>
        <v>40.476190476190474</v>
      </c>
      <c r="L28" s="1" t="s">
        <v>308</v>
      </c>
      <c r="M28" s="1" t="s">
        <v>313</v>
      </c>
      <c r="N28" s="12" t="s">
        <v>340</v>
      </c>
      <c r="O28" s="18">
        <f t="shared" si="25"/>
        <v>123</v>
      </c>
      <c r="P28" s="18">
        <f t="shared" si="6"/>
        <v>124</v>
      </c>
      <c r="Q28" s="29">
        <f t="shared" si="26"/>
        <v>1</v>
      </c>
      <c r="R28" s="18">
        <f t="shared" si="27"/>
        <v>85</v>
      </c>
      <c r="S28" s="18">
        <f t="shared" si="0"/>
        <v>210</v>
      </c>
      <c r="T28" s="1">
        <v>6</v>
      </c>
      <c r="U28" s="1">
        <v>19</v>
      </c>
      <c r="V28" s="1">
        <v>29</v>
      </c>
      <c r="W28" s="1">
        <v>16</v>
      </c>
      <c r="X28" s="1">
        <v>2</v>
      </c>
      <c r="Y28" s="1"/>
      <c r="Z28" s="1"/>
      <c r="AA28" s="1">
        <v>13</v>
      </c>
      <c r="AB28" s="1">
        <v>2</v>
      </c>
      <c r="AC28" s="1"/>
      <c r="AD28" s="12" t="s">
        <v>22</v>
      </c>
      <c r="AE28" s="1">
        <v>39</v>
      </c>
      <c r="AF28" s="1">
        <v>43</v>
      </c>
      <c r="AG28" s="1"/>
      <c r="AH28" s="1"/>
      <c r="AI28" s="1"/>
      <c r="AJ28" s="1"/>
      <c r="AK28" s="1"/>
      <c r="AL28" s="1"/>
      <c r="AM28" s="1"/>
      <c r="AN28" s="1">
        <v>1</v>
      </c>
      <c r="AO28" s="1"/>
      <c r="AP28" s="1"/>
      <c r="AQ28" s="1">
        <v>1</v>
      </c>
      <c r="AR28" s="1"/>
      <c r="AS28" s="1"/>
      <c r="AT28" s="1"/>
      <c r="AU28" s="1"/>
      <c r="AV28" s="1">
        <v>1</v>
      </c>
      <c r="AW28" s="1">
        <v>1</v>
      </c>
      <c r="AX28" s="1"/>
      <c r="AY28" s="1"/>
      <c r="AZ28" s="1"/>
      <c r="BA28" s="1"/>
      <c r="BB28" s="1"/>
      <c r="BC28" s="1"/>
      <c r="BD28" s="1"/>
      <c r="BE28" s="1"/>
      <c r="BF28" s="1">
        <v>3</v>
      </c>
      <c r="BG28" s="1"/>
      <c r="BH28" s="1"/>
      <c r="BI28" s="1"/>
      <c r="BJ28" s="1"/>
      <c r="BK28" s="1"/>
      <c r="BL28" s="1"/>
      <c r="BM28" s="1"/>
      <c r="BN28" s="1">
        <v>4</v>
      </c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>
        <v>1</v>
      </c>
      <c r="CG28" s="1">
        <v>10</v>
      </c>
      <c r="CH28" s="1">
        <v>1</v>
      </c>
      <c r="CI28" s="1"/>
      <c r="CJ28" s="1"/>
      <c r="CK28" s="1"/>
      <c r="CL28" s="1"/>
      <c r="CM28" s="1"/>
      <c r="CN28" s="1"/>
      <c r="CO28" s="1"/>
      <c r="CP28" s="1"/>
      <c r="CQ28" s="27"/>
      <c r="CR28" s="27">
        <v>1</v>
      </c>
      <c r="CS28" s="27"/>
      <c r="CT28" s="27"/>
      <c r="CU28" s="27">
        <v>1</v>
      </c>
      <c r="CV28" s="27"/>
      <c r="CW28" s="27"/>
      <c r="CX28" s="27"/>
      <c r="CY28" s="27"/>
      <c r="CZ28" s="27"/>
      <c r="DA28" s="27"/>
      <c r="DB28" s="27">
        <v>1</v>
      </c>
      <c r="DC28" s="27"/>
      <c r="DD28" s="27"/>
      <c r="DE28" s="27"/>
      <c r="DF28" s="27"/>
      <c r="DG28" s="27"/>
      <c r="DH28" s="27"/>
      <c r="DI28" s="27">
        <v>1</v>
      </c>
      <c r="DJ28" s="27"/>
      <c r="DK28" s="27"/>
      <c r="DL28" s="27">
        <v>1</v>
      </c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>
        <v>1</v>
      </c>
      <c r="DZ28" s="27"/>
      <c r="EA28" s="27"/>
      <c r="EB28" s="27"/>
      <c r="EC28" s="27">
        <v>3</v>
      </c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>
        <v>1</v>
      </c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>
        <v>2</v>
      </c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>
        <v>1</v>
      </c>
      <c r="HE28" s="27"/>
      <c r="HF28" s="27"/>
      <c r="HG28" s="27"/>
      <c r="HH28" s="27"/>
      <c r="HI28" s="27"/>
      <c r="HJ28" s="27">
        <v>1</v>
      </c>
      <c r="HK28" s="27">
        <v>1</v>
      </c>
      <c r="HL28" s="27">
        <v>1</v>
      </c>
      <c r="HM28" s="27">
        <v>1</v>
      </c>
      <c r="HN28" s="27">
        <v>1</v>
      </c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73"/>
      <c r="KM28" s="6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</row>
    <row r="29" spans="1:699" x14ac:dyDescent="0.2">
      <c r="A29" s="52" t="s">
        <v>320</v>
      </c>
      <c r="B29" s="20">
        <v>20340</v>
      </c>
      <c r="C29" s="1">
        <f t="shared" si="1"/>
        <v>20370</v>
      </c>
      <c r="D29" s="1" t="s">
        <v>22</v>
      </c>
      <c r="E29" s="1">
        <v>1</v>
      </c>
      <c r="F29" s="1">
        <v>2</v>
      </c>
      <c r="G29" s="1">
        <v>3</v>
      </c>
      <c r="H29" s="1">
        <v>4</v>
      </c>
      <c r="I29" s="95">
        <f t="shared" si="22"/>
        <v>61.06194690265486</v>
      </c>
      <c r="J29" s="89">
        <f t="shared" si="23"/>
        <v>1.6428571428571428</v>
      </c>
      <c r="K29" s="89">
        <f t="shared" si="24"/>
        <v>37.168141592920357</v>
      </c>
      <c r="L29" s="1" t="s">
        <v>308</v>
      </c>
      <c r="M29" s="1" t="s">
        <v>313</v>
      </c>
      <c r="N29" s="12" t="s">
        <v>340</v>
      </c>
      <c r="O29" s="18">
        <f t="shared" si="25"/>
        <v>134</v>
      </c>
      <c r="P29" s="18">
        <f t="shared" si="6"/>
        <v>138</v>
      </c>
      <c r="Q29" s="29">
        <f t="shared" si="26"/>
        <v>4</v>
      </c>
      <c r="R29" s="18">
        <f t="shared" si="27"/>
        <v>84</v>
      </c>
      <c r="S29" s="18">
        <f t="shared" si="0"/>
        <v>226</v>
      </c>
      <c r="T29" s="1">
        <v>8</v>
      </c>
      <c r="U29" s="1">
        <v>29</v>
      </c>
      <c r="V29" s="1">
        <v>29</v>
      </c>
      <c r="W29" s="1">
        <v>14</v>
      </c>
      <c r="X29" s="1">
        <v>3</v>
      </c>
      <c r="Y29" s="1">
        <v>1</v>
      </c>
      <c r="Z29" s="1"/>
      <c r="AA29" s="1">
        <v>8</v>
      </c>
      <c r="AB29" s="1">
        <v>3</v>
      </c>
      <c r="AC29" s="1"/>
      <c r="AD29" s="1" t="s">
        <v>22</v>
      </c>
      <c r="AE29" s="1">
        <v>21</v>
      </c>
      <c r="AF29" s="1">
        <v>42</v>
      </c>
      <c r="AG29" s="1">
        <v>2</v>
      </c>
      <c r="AH29" s="1">
        <v>3</v>
      </c>
      <c r="AI29" s="1"/>
      <c r="AJ29" s="1"/>
      <c r="AK29" s="1"/>
      <c r="AL29" s="1"/>
      <c r="AM29" s="1"/>
      <c r="AN29" s="1"/>
      <c r="AO29" s="1"/>
      <c r="AP29" s="1"/>
      <c r="AQ29" s="1">
        <v>1</v>
      </c>
      <c r="AR29" s="1"/>
      <c r="AS29" s="1"/>
      <c r="AT29" s="1"/>
      <c r="AU29" s="1"/>
      <c r="AV29" s="1"/>
      <c r="AW29" s="1">
        <v>1</v>
      </c>
      <c r="AX29" s="1"/>
      <c r="AY29" s="1"/>
      <c r="AZ29" s="1"/>
      <c r="BA29" s="1"/>
      <c r="BB29" s="1">
        <v>1</v>
      </c>
      <c r="BC29" s="1">
        <v>2</v>
      </c>
      <c r="BD29" s="1"/>
      <c r="BE29" s="1"/>
      <c r="BF29" s="1"/>
      <c r="BG29" s="1"/>
      <c r="BH29" s="1"/>
      <c r="BI29" s="1"/>
      <c r="BJ29" s="1"/>
      <c r="BK29" s="1">
        <v>1</v>
      </c>
      <c r="BL29" s="1"/>
      <c r="BM29" s="1"/>
      <c r="BN29" s="1">
        <v>1</v>
      </c>
      <c r="BO29" s="1"/>
      <c r="BP29" s="1"/>
      <c r="BQ29" s="1"/>
      <c r="BR29" s="1"/>
      <c r="BS29" s="1"/>
      <c r="BT29" s="1">
        <v>3</v>
      </c>
      <c r="BU29" s="1"/>
      <c r="BV29" s="1">
        <v>2</v>
      </c>
      <c r="BW29" s="1"/>
      <c r="BX29" s="1"/>
      <c r="BY29" s="1"/>
      <c r="BZ29" s="1">
        <v>1</v>
      </c>
      <c r="CA29" s="1"/>
      <c r="CB29" s="1">
        <v>1</v>
      </c>
      <c r="CC29" s="1"/>
      <c r="CD29" s="1"/>
      <c r="CE29" s="1"/>
      <c r="CF29" s="1">
        <v>1</v>
      </c>
      <c r="CG29" s="1">
        <v>11</v>
      </c>
      <c r="CH29" s="1">
        <v>3</v>
      </c>
      <c r="CI29" s="1"/>
      <c r="CJ29" s="1"/>
      <c r="CK29" s="1"/>
      <c r="CL29" s="1"/>
      <c r="CM29" s="1"/>
      <c r="CN29" s="1"/>
      <c r="CO29" s="1"/>
      <c r="CP29" s="1"/>
      <c r="CQ29" s="27"/>
      <c r="CR29" s="27"/>
      <c r="CS29" s="27"/>
      <c r="CT29" s="27"/>
      <c r="CU29" s="27">
        <v>4</v>
      </c>
      <c r="CV29" s="27"/>
      <c r="CW29" s="27"/>
      <c r="CX29" s="27">
        <v>1</v>
      </c>
      <c r="CY29" s="27">
        <v>2</v>
      </c>
      <c r="CZ29" s="27">
        <v>1</v>
      </c>
      <c r="DA29" s="27"/>
      <c r="DB29" s="27"/>
      <c r="DC29" s="27"/>
      <c r="DD29" s="27"/>
      <c r="DE29" s="27"/>
      <c r="DF29" s="27"/>
      <c r="DG29" s="27"/>
      <c r="DH29" s="27"/>
      <c r="DI29" s="27">
        <v>1</v>
      </c>
      <c r="DJ29" s="27"/>
      <c r="DK29" s="27"/>
      <c r="DL29" s="27">
        <v>4</v>
      </c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>
        <v>2</v>
      </c>
      <c r="ED29" s="27"/>
      <c r="EE29" s="27"/>
      <c r="EF29" s="27"/>
      <c r="EG29" s="27">
        <v>1</v>
      </c>
      <c r="EH29" s="27"/>
      <c r="EI29" s="27">
        <v>1</v>
      </c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>
        <v>1</v>
      </c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>
        <v>2</v>
      </c>
      <c r="GK29" s="27"/>
      <c r="GL29" s="27"/>
      <c r="GM29" s="27"/>
      <c r="GN29" s="27">
        <v>6</v>
      </c>
      <c r="GO29" s="27"/>
      <c r="GP29" s="27"/>
      <c r="GQ29" s="27"/>
      <c r="GR29" s="27"/>
      <c r="GS29" s="27"/>
      <c r="GT29" s="27"/>
      <c r="GU29" s="27">
        <v>3</v>
      </c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>
        <v>2</v>
      </c>
      <c r="HL29" s="27"/>
      <c r="HM29" s="27"/>
      <c r="HN29" s="27"/>
      <c r="HO29" s="27">
        <v>1</v>
      </c>
      <c r="HP29" s="27">
        <v>2</v>
      </c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73"/>
      <c r="KM29" s="6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</row>
    <row r="30" spans="1:699" x14ac:dyDescent="0.2">
      <c r="A30" s="14"/>
      <c r="B30" s="20">
        <f>C29+30</f>
        <v>20400</v>
      </c>
      <c r="C30" s="1">
        <f t="shared" si="1"/>
        <v>20430</v>
      </c>
      <c r="D30" s="1" t="s">
        <v>22</v>
      </c>
      <c r="E30" s="1">
        <v>1</v>
      </c>
      <c r="F30" s="1">
        <v>3</v>
      </c>
      <c r="G30" s="1">
        <v>2</v>
      </c>
      <c r="H30" s="1">
        <v>4</v>
      </c>
      <c r="I30" s="95">
        <f t="shared" si="22"/>
        <v>76.26262626262627</v>
      </c>
      <c r="J30" s="89">
        <f t="shared" si="23"/>
        <v>3.5116279069767442</v>
      </c>
      <c r="K30" s="89">
        <f t="shared" si="24"/>
        <v>21.71717171717172</v>
      </c>
      <c r="L30" s="1" t="s">
        <v>308</v>
      </c>
      <c r="M30" s="1" t="s">
        <v>313</v>
      </c>
      <c r="N30" s="1"/>
      <c r="O30" s="18">
        <f t="shared" si="25"/>
        <v>150</v>
      </c>
      <c r="P30" s="18">
        <f t="shared" si="6"/>
        <v>151</v>
      </c>
      <c r="Q30" s="29">
        <f t="shared" si="26"/>
        <v>1</v>
      </c>
      <c r="R30" s="18">
        <f t="shared" si="27"/>
        <v>43</v>
      </c>
      <c r="S30" s="18">
        <f t="shared" si="0"/>
        <v>198</v>
      </c>
      <c r="T30" s="1">
        <v>3</v>
      </c>
      <c r="U30" s="1">
        <v>41</v>
      </c>
      <c r="V30" s="1">
        <v>17</v>
      </c>
      <c r="W30" s="1">
        <v>2</v>
      </c>
      <c r="X30" s="1"/>
      <c r="Y30" s="1"/>
      <c r="Z30" s="1"/>
      <c r="AA30" s="1">
        <v>8</v>
      </c>
      <c r="AB30" s="1">
        <v>4</v>
      </c>
      <c r="AC30" s="1"/>
      <c r="AD30" s="1" t="s">
        <v>22</v>
      </c>
      <c r="AE30" s="1">
        <v>40</v>
      </c>
      <c r="AF30" s="1">
        <v>48</v>
      </c>
      <c r="AG30" s="1">
        <v>1</v>
      </c>
      <c r="AH30" s="1">
        <v>1</v>
      </c>
      <c r="AI30" s="1"/>
      <c r="AJ30" s="1"/>
      <c r="AK30" s="1">
        <v>2</v>
      </c>
      <c r="AL30" s="1">
        <v>1</v>
      </c>
      <c r="AM30" s="1"/>
      <c r="AN30" s="1"/>
      <c r="AO30" s="1"/>
      <c r="AP30" s="1"/>
      <c r="AQ30" s="1">
        <v>1</v>
      </c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>
        <v>2</v>
      </c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>
        <v>1</v>
      </c>
      <c r="CC30" s="1"/>
      <c r="CD30" s="1"/>
      <c r="CE30" s="1"/>
      <c r="CF30" s="1">
        <v>1</v>
      </c>
      <c r="CG30" s="1">
        <v>7</v>
      </c>
      <c r="CH30" s="1"/>
      <c r="CI30" s="1"/>
      <c r="CJ30" s="1"/>
      <c r="CK30" s="1"/>
      <c r="CL30" s="1"/>
      <c r="CM30" s="1"/>
      <c r="CN30" s="1"/>
      <c r="CO30" s="1"/>
      <c r="CP30" s="1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>
        <v>2</v>
      </c>
      <c r="DM30" s="27"/>
      <c r="DN30" s="27">
        <v>1</v>
      </c>
      <c r="DO30" s="27"/>
      <c r="DP30" s="27"/>
      <c r="DQ30" s="27"/>
      <c r="DR30" s="27"/>
      <c r="DS30" s="27"/>
      <c r="DT30" s="27"/>
      <c r="DU30" s="27"/>
      <c r="DV30" s="27"/>
      <c r="DW30" s="27"/>
      <c r="DX30" s="27">
        <v>1</v>
      </c>
      <c r="DY30" s="27"/>
      <c r="DZ30" s="27"/>
      <c r="EA30" s="27"/>
      <c r="EB30" s="27"/>
      <c r="EC30" s="27">
        <v>1</v>
      </c>
      <c r="ED30" s="27"/>
      <c r="EE30" s="27"/>
      <c r="EF30" s="27"/>
      <c r="EG30" s="27"/>
      <c r="EH30" s="27"/>
      <c r="EI30" s="27"/>
      <c r="EJ30" s="27">
        <v>1</v>
      </c>
      <c r="EK30" s="27"/>
      <c r="EL30" s="27"/>
      <c r="EM30" s="27"/>
      <c r="EN30" s="27"/>
      <c r="EO30" s="27"/>
      <c r="EP30" s="27"/>
      <c r="EQ30" s="27"/>
      <c r="ER30" s="27"/>
      <c r="ES30" s="27"/>
      <c r="ET30" s="27">
        <v>1</v>
      </c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>
        <v>1</v>
      </c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>
        <v>1</v>
      </c>
      <c r="GK30" s="27"/>
      <c r="GL30" s="27">
        <v>1</v>
      </c>
      <c r="GM30" s="27"/>
      <c r="GN30" s="27">
        <v>1</v>
      </c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>
        <v>1</v>
      </c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>
        <v>1</v>
      </c>
      <c r="HR30" s="27">
        <v>1</v>
      </c>
      <c r="HS30" s="27">
        <v>1</v>
      </c>
      <c r="HT30" s="27">
        <v>1</v>
      </c>
      <c r="HU30" s="27">
        <v>1</v>
      </c>
      <c r="HV30" s="27">
        <v>1</v>
      </c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73"/>
      <c r="KM30" s="6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</row>
    <row r="31" spans="1:699" x14ac:dyDescent="0.2">
      <c r="A31" s="14"/>
      <c r="B31" s="20">
        <f>C30+30</f>
        <v>20460</v>
      </c>
      <c r="C31" s="1">
        <f t="shared" si="1"/>
        <v>20490</v>
      </c>
      <c r="D31" s="1" t="s">
        <v>22</v>
      </c>
      <c r="E31" s="1">
        <v>1</v>
      </c>
      <c r="F31" s="1">
        <v>4</v>
      </c>
      <c r="G31" s="1">
        <v>2</v>
      </c>
      <c r="H31" s="1">
        <v>4</v>
      </c>
      <c r="I31" s="95">
        <f t="shared" si="22"/>
        <v>75.545851528384276</v>
      </c>
      <c r="J31" s="89">
        <f t="shared" si="23"/>
        <v>3.3269230769230771</v>
      </c>
      <c r="K31" s="89">
        <f t="shared" si="24"/>
        <v>22.707423580786028</v>
      </c>
      <c r="L31" s="1" t="s">
        <v>308</v>
      </c>
      <c r="M31" s="1" t="s">
        <v>313</v>
      </c>
      <c r="N31" s="12" t="s">
        <v>340</v>
      </c>
      <c r="O31" s="18">
        <f t="shared" si="25"/>
        <v>165</v>
      </c>
      <c r="P31" s="18">
        <f t="shared" si="6"/>
        <v>173</v>
      </c>
      <c r="Q31" s="29">
        <f t="shared" si="26"/>
        <v>8</v>
      </c>
      <c r="R31" s="18">
        <f t="shared" si="27"/>
        <v>52</v>
      </c>
      <c r="S31" s="18">
        <f t="shared" si="0"/>
        <v>229</v>
      </c>
      <c r="T31" s="1">
        <v>3</v>
      </c>
      <c r="U31" s="1">
        <v>33</v>
      </c>
      <c r="V31" s="1">
        <v>16</v>
      </c>
      <c r="W31" s="1">
        <v>9</v>
      </c>
      <c r="X31" s="1"/>
      <c r="Y31" s="1">
        <v>1</v>
      </c>
      <c r="Z31" s="1">
        <v>1</v>
      </c>
      <c r="AA31" s="1">
        <v>9</v>
      </c>
      <c r="AB31" s="1">
        <v>2</v>
      </c>
      <c r="AC31" s="1"/>
      <c r="AD31" s="1" t="s">
        <v>22</v>
      </c>
      <c r="AE31" s="1">
        <v>37</v>
      </c>
      <c r="AF31" s="1">
        <v>42</v>
      </c>
      <c r="AG31" s="1"/>
      <c r="AH31" s="1">
        <v>3</v>
      </c>
      <c r="AI31" s="1"/>
      <c r="AJ31" s="1"/>
      <c r="AK31" s="1"/>
      <c r="AL31" s="1">
        <v>1</v>
      </c>
      <c r="AM31" s="1"/>
      <c r="AN31" s="1"/>
      <c r="AO31" s="1"/>
      <c r="AP31" s="1">
        <v>1</v>
      </c>
      <c r="AQ31" s="1">
        <v>8</v>
      </c>
      <c r="AR31" s="1"/>
      <c r="AS31" s="1"/>
      <c r="AT31" s="1">
        <v>1</v>
      </c>
      <c r="AU31" s="1"/>
      <c r="AV31" s="1">
        <v>1</v>
      </c>
      <c r="AW31" s="1">
        <v>2</v>
      </c>
      <c r="AX31" s="1"/>
      <c r="AY31" s="1"/>
      <c r="AZ31" s="1"/>
      <c r="BA31" s="1"/>
      <c r="BB31" s="1"/>
      <c r="BC31" s="1">
        <v>1</v>
      </c>
      <c r="BD31" s="1"/>
      <c r="BE31" s="1"/>
      <c r="BF31" s="1">
        <v>1</v>
      </c>
      <c r="BG31" s="1"/>
      <c r="BH31" s="1"/>
      <c r="BI31" s="1"/>
      <c r="BJ31" s="1"/>
      <c r="BK31" s="1"/>
      <c r="BL31" s="1"/>
      <c r="BM31" s="1"/>
      <c r="BN31" s="1">
        <v>1</v>
      </c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>
        <v>6</v>
      </c>
      <c r="CC31" s="1"/>
      <c r="CD31" s="1"/>
      <c r="CE31" s="1"/>
      <c r="CF31" s="1">
        <v>14</v>
      </c>
      <c r="CG31" s="1">
        <v>16</v>
      </c>
      <c r="CH31" s="1">
        <v>5</v>
      </c>
      <c r="CI31" s="1"/>
      <c r="CJ31" s="1"/>
      <c r="CK31" s="1"/>
      <c r="CL31" s="1"/>
      <c r="CM31" s="1"/>
      <c r="CN31" s="1"/>
      <c r="CO31" s="1">
        <v>2</v>
      </c>
      <c r="CP31" s="1"/>
      <c r="CQ31" s="27"/>
      <c r="CR31" s="27"/>
      <c r="CS31" s="27"/>
      <c r="CT31" s="27"/>
      <c r="CU31" s="27">
        <v>4</v>
      </c>
      <c r="CV31" s="27"/>
      <c r="CW31" s="27"/>
      <c r="CX31" s="27"/>
      <c r="CY31" s="27">
        <v>1</v>
      </c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>
        <v>1</v>
      </c>
      <c r="DL31" s="27">
        <v>2</v>
      </c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>
        <v>1</v>
      </c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>
        <v>1</v>
      </c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>
        <v>1</v>
      </c>
      <c r="HP31" s="27"/>
      <c r="HQ31" s="27"/>
      <c r="HR31" s="27"/>
      <c r="HS31" s="27"/>
      <c r="HT31" s="27"/>
      <c r="HU31" s="27"/>
      <c r="HV31" s="27"/>
      <c r="HW31" s="27">
        <v>1</v>
      </c>
      <c r="HX31" s="27">
        <v>1</v>
      </c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73"/>
      <c r="KM31" s="6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</row>
    <row r="32" spans="1:699" x14ac:dyDescent="0.2">
      <c r="A32" s="14"/>
      <c r="B32" s="20">
        <f t="shared" ref="B32:B43" si="28">C31+30</f>
        <v>20520</v>
      </c>
      <c r="C32" s="1">
        <f t="shared" si="1"/>
        <v>20550</v>
      </c>
      <c r="D32" s="1" t="s">
        <v>22</v>
      </c>
      <c r="E32" s="1">
        <v>1</v>
      </c>
      <c r="F32" s="1">
        <v>4</v>
      </c>
      <c r="G32" s="1">
        <v>2</v>
      </c>
      <c r="H32" s="1">
        <v>3</v>
      </c>
      <c r="I32" s="95">
        <f t="shared" si="22"/>
        <v>64.166666666666671</v>
      </c>
      <c r="J32" s="89">
        <f t="shared" si="23"/>
        <v>1.9012345679012346</v>
      </c>
      <c r="K32" s="89">
        <f t="shared" si="24"/>
        <v>33.75</v>
      </c>
      <c r="L32" s="1" t="s">
        <v>308</v>
      </c>
      <c r="M32" s="1" t="s">
        <v>274</v>
      </c>
      <c r="N32" s="1"/>
      <c r="O32" s="18">
        <f t="shared" si="25"/>
        <v>154</v>
      </c>
      <c r="P32" s="18">
        <f t="shared" si="6"/>
        <v>154</v>
      </c>
      <c r="Q32" s="29">
        <f t="shared" si="26"/>
        <v>0</v>
      </c>
      <c r="R32" s="18">
        <f t="shared" si="27"/>
        <v>81</v>
      </c>
      <c r="S32" s="18">
        <f t="shared" si="0"/>
        <v>240</v>
      </c>
      <c r="T32" s="1"/>
      <c r="U32" s="1">
        <v>34</v>
      </c>
      <c r="V32" s="1">
        <v>19</v>
      </c>
      <c r="W32" s="1">
        <v>21</v>
      </c>
      <c r="X32" s="1"/>
      <c r="Y32" s="1">
        <v>1</v>
      </c>
      <c r="Z32" s="1">
        <v>1</v>
      </c>
      <c r="AA32" s="1">
        <v>17</v>
      </c>
      <c r="AB32" s="1">
        <v>3</v>
      </c>
      <c r="AC32" s="1"/>
      <c r="AD32" s="1"/>
      <c r="AE32" s="1">
        <v>34</v>
      </c>
      <c r="AF32" s="1">
        <v>39</v>
      </c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>
        <v>1</v>
      </c>
      <c r="AT32" s="1">
        <v>1</v>
      </c>
      <c r="AU32" s="1"/>
      <c r="AV32" s="1">
        <v>5</v>
      </c>
      <c r="AW32" s="1">
        <v>1</v>
      </c>
      <c r="AX32" s="1"/>
      <c r="AY32" s="1"/>
      <c r="AZ32" s="1"/>
      <c r="BA32" s="1"/>
      <c r="BB32" s="1"/>
      <c r="BC32" s="1"/>
      <c r="BD32" s="1"/>
      <c r="BE32" s="1"/>
      <c r="BF32" s="1">
        <v>1</v>
      </c>
      <c r="BG32" s="1"/>
      <c r="BH32" s="1"/>
      <c r="BI32" s="1">
        <v>1</v>
      </c>
      <c r="BJ32" s="1"/>
      <c r="BK32" s="1">
        <v>1</v>
      </c>
      <c r="BL32" s="1"/>
      <c r="BM32" s="1"/>
      <c r="BN32" s="1">
        <v>2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>
        <v>4</v>
      </c>
      <c r="CC32" s="1"/>
      <c r="CD32" s="1"/>
      <c r="CE32" s="1"/>
      <c r="CF32" s="1">
        <v>18</v>
      </c>
      <c r="CG32" s="1">
        <v>19</v>
      </c>
      <c r="CH32" s="1">
        <v>1</v>
      </c>
      <c r="CI32" s="1">
        <v>1</v>
      </c>
      <c r="CJ32" s="1"/>
      <c r="CK32" s="1"/>
      <c r="CL32" s="1"/>
      <c r="CM32" s="1"/>
      <c r="CN32" s="1"/>
      <c r="CO32" s="1"/>
      <c r="CP32" s="1"/>
      <c r="CQ32" s="27"/>
      <c r="CR32" s="27"/>
      <c r="CS32" s="27"/>
      <c r="CT32" s="27"/>
      <c r="CU32" s="27"/>
      <c r="CV32" s="27"/>
      <c r="CW32" s="27"/>
      <c r="CX32" s="27"/>
      <c r="CY32" s="27">
        <v>1</v>
      </c>
      <c r="CZ32" s="27"/>
      <c r="DA32" s="27"/>
      <c r="DB32" s="27"/>
      <c r="DC32" s="27">
        <v>1</v>
      </c>
      <c r="DD32" s="27"/>
      <c r="DE32" s="27"/>
      <c r="DF32" s="27"/>
      <c r="DG32" s="27"/>
      <c r="DH32" s="27"/>
      <c r="DI32" s="27"/>
      <c r="DJ32" s="27"/>
      <c r="DK32" s="27"/>
      <c r="DL32" s="27">
        <v>1</v>
      </c>
      <c r="DM32" s="27"/>
      <c r="DN32" s="27"/>
      <c r="DO32" s="27"/>
      <c r="DP32" s="27"/>
      <c r="DQ32" s="27"/>
      <c r="DR32" s="27">
        <v>1</v>
      </c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>
        <v>2</v>
      </c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>
        <v>2</v>
      </c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>
        <v>1</v>
      </c>
      <c r="FV32" s="27">
        <v>2</v>
      </c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>
        <v>1</v>
      </c>
      <c r="HG32" s="27"/>
      <c r="HH32" s="27"/>
      <c r="HI32" s="27"/>
      <c r="HJ32" s="27"/>
      <c r="HK32" s="27"/>
      <c r="HL32" s="27"/>
      <c r="HM32" s="27"/>
      <c r="HN32" s="27"/>
      <c r="HO32" s="27"/>
      <c r="HP32" s="27">
        <v>1</v>
      </c>
      <c r="HQ32" s="27"/>
      <c r="HR32" s="27"/>
      <c r="HS32" s="27"/>
      <c r="HT32" s="27"/>
      <c r="HU32" s="27"/>
      <c r="HV32" s="27"/>
      <c r="HW32" s="27"/>
      <c r="HX32" s="27"/>
      <c r="HY32" s="27">
        <v>1</v>
      </c>
      <c r="HZ32" s="27">
        <v>1</v>
      </c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73"/>
      <c r="KM32" s="6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</row>
    <row r="33" spans="1:699" x14ac:dyDescent="0.2">
      <c r="A33" s="14"/>
      <c r="B33" s="20">
        <f t="shared" si="28"/>
        <v>20580</v>
      </c>
      <c r="C33" s="1">
        <f t="shared" si="1"/>
        <v>20610</v>
      </c>
      <c r="D33" s="1" t="s">
        <v>22</v>
      </c>
      <c r="E33" s="1">
        <v>1</v>
      </c>
      <c r="F33" s="1">
        <v>3</v>
      </c>
      <c r="G33" s="1">
        <v>3</v>
      </c>
      <c r="H33" s="1">
        <v>4</v>
      </c>
      <c r="I33" s="95">
        <f t="shared" si="22"/>
        <v>67.5</v>
      </c>
      <c r="J33" s="89">
        <f t="shared" si="23"/>
        <v>2.16</v>
      </c>
      <c r="K33" s="89">
        <f t="shared" si="24"/>
        <v>31.25</v>
      </c>
      <c r="L33" s="1" t="s">
        <v>308</v>
      </c>
      <c r="M33" s="1" t="s">
        <v>264</v>
      </c>
      <c r="N33" s="1"/>
      <c r="O33" s="18">
        <f t="shared" si="25"/>
        <v>107</v>
      </c>
      <c r="P33" s="18">
        <f t="shared" si="6"/>
        <v>108</v>
      </c>
      <c r="Q33" s="29">
        <f t="shared" si="26"/>
        <v>1</v>
      </c>
      <c r="R33" s="18">
        <f t="shared" si="27"/>
        <v>50</v>
      </c>
      <c r="S33" s="18">
        <f t="shared" si="0"/>
        <v>160</v>
      </c>
      <c r="T33" s="1">
        <v>2</v>
      </c>
      <c r="U33" s="1">
        <v>44</v>
      </c>
      <c r="V33" s="1">
        <v>11</v>
      </c>
      <c r="W33" s="1">
        <v>13</v>
      </c>
      <c r="X33" s="1"/>
      <c r="Y33" s="1">
        <v>1</v>
      </c>
      <c r="Z33" s="1"/>
      <c r="AA33" s="1">
        <v>16</v>
      </c>
      <c r="AB33" s="1">
        <v>1</v>
      </c>
      <c r="AC33" s="1"/>
      <c r="AD33" s="1"/>
      <c r="AE33" s="1">
        <v>26</v>
      </c>
      <c r="AF33" s="1">
        <v>14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>
        <v>1</v>
      </c>
      <c r="AR33" s="1"/>
      <c r="AS33" s="1">
        <v>1</v>
      </c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>
        <v>1</v>
      </c>
      <c r="BW33" s="1"/>
      <c r="BX33" s="1"/>
      <c r="BY33" s="1"/>
      <c r="BZ33" s="1"/>
      <c r="CA33" s="1"/>
      <c r="CB33" s="1">
        <v>5</v>
      </c>
      <c r="CC33" s="1"/>
      <c r="CD33" s="1"/>
      <c r="CE33" s="1"/>
      <c r="CF33" s="1">
        <v>2</v>
      </c>
      <c r="CG33" s="1">
        <v>12</v>
      </c>
      <c r="CH33" s="1">
        <v>1</v>
      </c>
      <c r="CI33" s="1"/>
      <c r="CJ33" s="1"/>
      <c r="CK33" s="1"/>
      <c r="CL33" s="1"/>
      <c r="CM33" s="1"/>
      <c r="CN33" s="1"/>
      <c r="CO33" s="1"/>
      <c r="CP33" s="1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>
        <v>4</v>
      </c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>
        <v>1</v>
      </c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>
        <v>1</v>
      </c>
      <c r="GO33" s="27">
        <v>1</v>
      </c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>
        <v>1</v>
      </c>
      <c r="IB33" s="27">
        <v>1</v>
      </c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73"/>
      <c r="KM33" s="6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</row>
    <row r="34" spans="1:699" x14ac:dyDescent="0.2">
      <c r="A34" s="14"/>
      <c r="B34" s="34">
        <f t="shared" si="28"/>
        <v>20640</v>
      </c>
      <c r="C34" s="35">
        <f t="shared" si="1"/>
        <v>20670</v>
      </c>
      <c r="D34" s="35" t="s">
        <v>22</v>
      </c>
      <c r="E34" s="35">
        <v>1</v>
      </c>
      <c r="F34" s="35">
        <v>3</v>
      </c>
      <c r="G34" s="35">
        <v>3</v>
      </c>
      <c r="H34" s="35">
        <v>4</v>
      </c>
      <c r="I34" s="95">
        <f t="shared" si="22"/>
        <v>45</v>
      </c>
      <c r="J34" s="89">
        <f t="shared" si="23"/>
        <v>0.92307692307692313</v>
      </c>
      <c r="K34" s="89">
        <f t="shared" si="24"/>
        <v>48.75</v>
      </c>
      <c r="L34" s="35" t="s">
        <v>308</v>
      </c>
      <c r="M34" s="35" t="s">
        <v>264</v>
      </c>
      <c r="N34" s="35"/>
      <c r="O34" s="18">
        <f t="shared" si="25"/>
        <v>32</v>
      </c>
      <c r="P34" s="18">
        <f t="shared" si="6"/>
        <v>36</v>
      </c>
      <c r="Q34" s="29">
        <f t="shared" si="26"/>
        <v>4</v>
      </c>
      <c r="R34" s="18">
        <f t="shared" si="27"/>
        <v>39</v>
      </c>
      <c r="S34" s="14">
        <f t="shared" si="0"/>
        <v>80</v>
      </c>
      <c r="T34" s="35">
        <v>2</v>
      </c>
      <c r="U34" s="35">
        <v>16</v>
      </c>
      <c r="V34" s="35">
        <v>14</v>
      </c>
      <c r="W34" s="35">
        <v>7</v>
      </c>
      <c r="X34" s="35"/>
      <c r="Y34" s="35">
        <v>1</v>
      </c>
      <c r="Z34" s="35"/>
      <c r="AA34" s="35">
        <v>2</v>
      </c>
      <c r="AB34" s="35">
        <v>4</v>
      </c>
      <c r="AC34" s="35"/>
      <c r="AD34" s="35"/>
      <c r="AE34" s="35">
        <v>11</v>
      </c>
      <c r="AF34" s="35"/>
      <c r="AG34" s="35"/>
      <c r="AH34" s="35">
        <v>1</v>
      </c>
      <c r="AI34" s="35"/>
      <c r="AJ34" s="35"/>
      <c r="AK34" s="35"/>
      <c r="AL34" s="35"/>
      <c r="AM34" s="35"/>
      <c r="AN34" s="35"/>
      <c r="AO34" s="35"/>
      <c r="AP34" s="35"/>
      <c r="AQ34" s="35">
        <v>4</v>
      </c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>
        <v>2</v>
      </c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>
        <v>2</v>
      </c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>
        <v>1</v>
      </c>
      <c r="CH34" s="35">
        <v>4</v>
      </c>
      <c r="CI34" s="35"/>
      <c r="CJ34" s="35"/>
      <c r="CK34" s="35"/>
      <c r="CL34" s="35"/>
      <c r="CM34" s="35"/>
      <c r="CN34" s="35"/>
      <c r="CO34" s="35"/>
      <c r="CP34" s="35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>
        <v>3</v>
      </c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>
        <v>1</v>
      </c>
      <c r="ED34" s="37"/>
      <c r="EE34" s="37"/>
      <c r="EF34" s="37"/>
      <c r="EG34" s="37">
        <v>1</v>
      </c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>
        <v>1</v>
      </c>
      <c r="HL34" s="37"/>
      <c r="HM34" s="37"/>
      <c r="HN34" s="37"/>
      <c r="HO34" s="37"/>
      <c r="HP34" s="37">
        <v>1</v>
      </c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>
        <v>1</v>
      </c>
      <c r="ID34" s="37">
        <v>1</v>
      </c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62"/>
      <c r="IR34" s="62"/>
      <c r="IS34" s="62"/>
      <c r="IT34" s="62"/>
      <c r="IU34" s="62"/>
      <c r="IV34" s="62"/>
      <c r="IW34" s="62"/>
      <c r="IX34" s="62"/>
      <c r="IY34" s="62"/>
      <c r="IZ34" s="62"/>
      <c r="JA34" s="62"/>
      <c r="JB34" s="62"/>
      <c r="JC34" s="62"/>
      <c r="JD34" s="62"/>
      <c r="JE34" s="62"/>
      <c r="JF34" s="62"/>
      <c r="JG34" s="62"/>
      <c r="JH34" s="62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74"/>
      <c r="KM34" s="6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</row>
    <row r="35" spans="1:699" ht="6" customHeight="1" x14ac:dyDescent="0.2">
      <c r="A35" s="58"/>
      <c r="B35" s="59"/>
      <c r="C35" s="59"/>
      <c r="D35" s="59"/>
      <c r="E35" s="59"/>
      <c r="F35" s="59"/>
      <c r="G35" s="59"/>
      <c r="H35" s="59"/>
      <c r="I35" s="99"/>
      <c r="J35" s="93"/>
      <c r="K35" s="93"/>
      <c r="L35" s="59"/>
      <c r="M35" s="59"/>
      <c r="N35" s="59"/>
      <c r="O35" s="59"/>
      <c r="P35" s="87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59"/>
      <c r="JJ35" s="59"/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9"/>
      <c r="KD35" s="59"/>
      <c r="KE35" s="59"/>
      <c r="KF35" s="59"/>
      <c r="KG35" s="59"/>
      <c r="KH35" s="59"/>
      <c r="KI35" s="59"/>
      <c r="KJ35" s="59"/>
      <c r="KK35" s="59"/>
      <c r="KL35" s="59"/>
      <c r="KM35" s="6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</row>
    <row r="36" spans="1:699" x14ac:dyDescent="0.2">
      <c r="A36" s="14"/>
      <c r="B36" s="51">
        <f>C34+30</f>
        <v>20700</v>
      </c>
      <c r="C36" s="18">
        <f t="shared" si="1"/>
        <v>20730</v>
      </c>
      <c r="D36" s="18" t="s">
        <v>22</v>
      </c>
      <c r="E36" s="18">
        <v>1</v>
      </c>
      <c r="F36" s="18">
        <v>3</v>
      </c>
      <c r="G36" s="18">
        <v>3</v>
      </c>
      <c r="H36" s="18">
        <v>4</v>
      </c>
      <c r="I36" s="95">
        <f t="shared" ref="I36:I44" si="29">(P36/S36)*100</f>
        <v>38.297872340425535</v>
      </c>
      <c r="J36" s="89">
        <f t="shared" si="23"/>
        <v>0.67924528301886788</v>
      </c>
      <c r="K36" s="89">
        <f t="shared" ref="K36:K44" si="30">(R36/S36)*100</f>
        <v>56.38297872340425</v>
      </c>
      <c r="L36" s="18" t="s">
        <v>308</v>
      </c>
      <c r="M36" s="18" t="s">
        <v>264</v>
      </c>
      <c r="N36" s="18"/>
      <c r="O36" s="18">
        <f t="shared" ref="O36:O44" si="31">SUM(T36,U36,AE36:AP36,CB36:CG36,CR36:CY36,DF36,DG36,DQ36,DR36,ED36:EH36,EV36,FB36,FC36,FJ36,FU36,FV36,GM36,GN36,HB36,HF36,HG36,HM36:HO36,HU36:HX36,IE36,IJ36:IM36,IS36,IT36,JD36:JF36,JS36,KH36)</f>
        <v>35</v>
      </c>
      <c r="P36" s="18">
        <f t="shared" si="6"/>
        <v>36</v>
      </c>
      <c r="Q36" s="29">
        <f t="shared" ref="Q36:Q44" si="32">SUM(AQ36,GU36)</f>
        <v>1</v>
      </c>
      <c r="R36" s="18">
        <f t="shared" ref="R36:R44" si="33">SUM(V36:X36,AA36,AR36:CA36,CH36:CQ36,CZ36:DE36,DH36:DP36,DS36:EC36,EI36:EU36,EX36:FA36,FD36:FI36,FK36:FT36,FW36:GL36,GO36:GT36,GV36:HA36,HC36:HE36,HH36:HM36,HP36:HT36,HY36:ID36,IF36:II36,IN36:IR36,IU36:JC36,JG36:JR36,JT36:KG36,KI36:KL36)</f>
        <v>53</v>
      </c>
      <c r="S36" s="18">
        <f t="shared" si="0"/>
        <v>94</v>
      </c>
      <c r="T36" s="18">
        <v>1</v>
      </c>
      <c r="U36" s="18">
        <v>18</v>
      </c>
      <c r="V36" s="18">
        <v>14</v>
      </c>
      <c r="W36" s="18">
        <v>8</v>
      </c>
      <c r="X36" s="18"/>
      <c r="Y36" s="18">
        <v>3</v>
      </c>
      <c r="Z36" s="18"/>
      <c r="AA36" s="18">
        <v>12</v>
      </c>
      <c r="AB36" s="18">
        <v>2</v>
      </c>
      <c r="AC36" s="18"/>
      <c r="AD36" s="18"/>
      <c r="AE36" s="18">
        <v>7</v>
      </c>
      <c r="AF36" s="18">
        <v>4</v>
      </c>
      <c r="AG36" s="18"/>
      <c r="AH36" s="18"/>
      <c r="AI36" s="18"/>
      <c r="AJ36" s="18"/>
      <c r="AK36" s="18"/>
      <c r="AL36" s="18">
        <v>1</v>
      </c>
      <c r="AM36" s="18"/>
      <c r="AN36" s="18"/>
      <c r="AO36" s="18"/>
      <c r="AP36" s="18"/>
      <c r="AQ36" s="18"/>
      <c r="AR36" s="18">
        <v>1</v>
      </c>
      <c r="AS36" s="18"/>
      <c r="AT36" s="18"/>
      <c r="AU36" s="18"/>
      <c r="AV36" s="18"/>
      <c r="AW36" s="18"/>
      <c r="AX36" s="18"/>
      <c r="AY36" s="18">
        <v>1</v>
      </c>
      <c r="AZ36" s="18"/>
      <c r="BA36" s="18"/>
      <c r="BB36" s="18"/>
      <c r="BC36" s="18">
        <v>1</v>
      </c>
      <c r="BD36" s="18"/>
      <c r="BE36" s="18"/>
      <c r="BF36" s="18">
        <v>1</v>
      </c>
      <c r="BG36" s="18"/>
      <c r="BH36" s="18"/>
      <c r="BI36" s="18">
        <v>1</v>
      </c>
      <c r="BJ36" s="18"/>
      <c r="BK36" s="18"/>
      <c r="BL36" s="18"/>
      <c r="BM36" s="18"/>
      <c r="BN36" s="18"/>
      <c r="BO36" s="18"/>
      <c r="BP36" s="18">
        <v>1</v>
      </c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>
        <v>1</v>
      </c>
      <c r="CG36" s="18">
        <v>1</v>
      </c>
      <c r="CH36" s="18">
        <v>4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>
        <v>1</v>
      </c>
      <c r="CV36" s="18"/>
      <c r="CW36" s="18"/>
      <c r="CX36" s="18"/>
      <c r="CY36" s="18"/>
      <c r="CZ36" s="18"/>
      <c r="DA36" s="18"/>
      <c r="DB36" s="18">
        <v>1</v>
      </c>
      <c r="DC36" s="18">
        <v>1</v>
      </c>
      <c r="DD36" s="18"/>
      <c r="DE36" s="18"/>
      <c r="DF36" s="18"/>
      <c r="DG36" s="18"/>
      <c r="DH36" s="18"/>
      <c r="DI36" s="18">
        <v>1</v>
      </c>
      <c r="DJ36" s="18"/>
      <c r="DK36" s="32">
        <v>1</v>
      </c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18"/>
      <c r="FA36" s="18">
        <v>1</v>
      </c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32"/>
      <c r="GK36" s="18"/>
      <c r="GL36" s="18"/>
      <c r="GM36" s="18"/>
      <c r="GN36" s="18"/>
      <c r="GO36" s="18"/>
      <c r="GP36" s="18"/>
      <c r="GQ36" s="18">
        <v>1</v>
      </c>
      <c r="GR36" s="18"/>
      <c r="GS36" s="18"/>
      <c r="GT36" s="18"/>
      <c r="GU36" s="18">
        <v>1</v>
      </c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>
        <v>1</v>
      </c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>
        <v>1</v>
      </c>
      <c r="IF36" s="18">
        <v>1</v>
      </c>
      <c r="IG36" s="18">
        <v>1</v>
      </c>
      <c r="IH36" s="18"/>
      <c r="II36" s="18"/>
      <c r="IJ36" s="18"/>
      <c r="IK36" s="18"/>
      <c r="IL36" s="18"/>
      <c r="IM36" s="18"/>
      <c r="IN36" s="18"/>
      <c r="IO36" s="18"/>
      <c r="IP36" s="18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69"/>
      <c r="KM36" s="6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</row>
    <row r="37" spans="1:699" x14ac:dyDescent="0.2">
      <c r="A37" s="14"/>
      <c r="B37" s="20">
        <f t="shared" si="28"/>
        <v>20760</v>
      </c>
      <c r="C37" s="1">
        <f t="shared" si="1"/>
        <v>20790</v>
      </c>
      <c r="D37" s="1" t="s">
        <v>22</v>
      </c>
      <c r="E37" s="1">
        <v>1</v>
      </c>
      <c r="F37" s="1">
        <v>4</v>
      </c>
      <c r="G37" s="1">
        <v>3</v>
      </c>
      <c r="H37" s="1">
        <v>3</v>
      </c>
      <c r="I37" s="95">
        <f t="shared" si="29"/>
        <v>45.412844036697244</v>
      </c>
      <c r="J37" s="89">
        <f t="shared" si="23"/>
        <v>0.92523364485981308</v>
      </c>
      <c r="K37" s="89">
        <f t="shared" si="30"/>
        <v>49.082568807339449</v>
      </c>
      <c r="L37" s="1" t="s">
        <v>308</v>
      </c>
      <c r="M37" s="1" t="s">
        <v>274</v>
      </c>
      <c r="N37" s="1"/>
      <c r="O37" s="18">
        <f t="shared" si="31"/>
        <v>99</v>
      </c>
      <c r="P37" s="18">
        <f t="shared" si="6"/>
        <v>99</v>
      </c>
      <c r="Q37" s="29">
        <f t="shared" si="32"/>
        <v>0</v>
      </c>
      <c r="R37" s="18">
        <f t="shared" si="33"/>
        <v>107</v>
      </c>
      <c r="S37" s="18">
        <f t="shared" si="0"/>
        <v>218</v>
      </c>
      <c r="T37" s="1">
        <v>2</v>
      </c>
      <c r="U37" s="1">
        <v>21</v>
      </c>
      <c r="V37" s="1">
        <v>22</v>
      </c>
      <c r="W37" s="1">
        <v>21</v>
      </c>
      <c r="X37" s="1"/>
      <c r="Y37" s="1">
        <v>3</v>
      </c>
      <c r="Z37" s="1"/>
      <c r="AA37" s="1">
        <v>24</v>
      </c>
      <c r="AB37" s="1">
        <v>9</v>
      </c>
      <c r="AC37" s="1"/>
      <c r="AD37" s="1"/>
      <c r="AE37" s="1">
        <v>14</v>
      </c>
      <c r="AF37" s="1">
        <v>32</v>
      </c>
      <c r="AG37" s="1"/>
      <c r="AH37" s="1"/>
      <c r="AI37" s="1"/>
      <c r="AJ37" s="1"/>
      <c r="AK37" s="1"/>
      <c r="AL37" s="1">
        <v>1</v>
      </c>
      <c r="AM37" s="1"/>
      <c r="AN37" s="1"/>
      <c r="AO37" s="1"/>
      <c r="AP37" s="1"/>
      <c r="AQ37" s="1"/>
      <c r="AR37" s="1"/>
      <c r="AS37" s="1"/>
      <c r="AT37" s="1"/>
      <c r="AU37" s="1">
        <v>2</v>
      </c>
      <c r="AV37" s="1">
        <v>9</v>
      </c>
      <c r="AW37" s="1">
        <v>1</v>
      </c>
      <c r="AX37" s="1"/>
      <c r="AY37" s="1">
        <v>1</v>
      </c>
      <c r="AZ37" s="1"/>
      <c r="BA37" s="1"/>
      <c r="BB37" s="1"/>
      <c r="BC37" s="1">
        <v>4</v>
      </c>
      <c r="BD37" s="1"/>
      <c r="BE37" s="1"/>
      <c r="BF37" s="1">
        <v>2</v>
      </c>
      <c r="BG37" s="1"/>
      <c r="BH37" s="1"/>
      <c r="BI37" s="1"/>
      <c r="BJ37" s="1"/>
      <c r="BK37" s="1"/>
      <c r="BL37" s="1"/>
      <c r="BM37" s="1"/>
      <c r="BN37" s="1">
        <v>1</v>
      </c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>
        <v>1</v>
      </c>
      <c r="CC37" s="1"/>
      <c r="CD37" s="1"/>
      <c r="CE37" s="1"/>
      <c r="CF37" s="1"/>
      <c r="CG37" s="1">
        <v>22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>
        <v>2</v>
      </c>
      <c r="CV37" s="1"/>
      <c r="CW37" s="1"/>
      <c r="CX37" s="1"/>
      <c r="CY37" s="1"/>
      <c r="CZ37" s="1"/>
      <c r="DA37" s="1"/>
      <c r="DB37" s="1"/>
      <c r="DC37" s="1"/>
      <c r="DD37" s="1">
        <v>1</v>
      </c>
      <c r="DE37" s="1"/>
      <c r="DF37" s="1"/>
      <c r="DG37" s="1"/>
      <c r="DH37" s="1"/>
      <c r="DI37" s="1">
        <v>1</v>
      </c>
      <c r="DJ37" s="1"/>
      <c r="DK37" s="27"/>
      <c r="DL37" s="27"/>
      <c r="DM37" s="27"/>
      <c r="DN37" s="27">
        <v>1</v>
      </c>
      <c r="DO37" s="27"/>
      <c r="DP37" s="27"/>
      <c r="DQ37" s="27"/>
      <c r="DR37" s="27"/>
      <c r="DS37" s="27"/>
      <c r="DT37" s="27"/>
      <c r="DU37" s="27"/>
      <c r="DV37" s="27"/>
      <c r="DW37" s="27">
        <v>1</v>
      </c>
      <c r="DX37" s="27"/>
      <c r="DY37" s="27"/>
      <c r="DZ37" s="27"/>
      <c r="EA37" s="27"/>
      <c r="EB37" s="27"/>
      <c r="EC37" s="27">
        <v>1</v>
      </c>
      <c r="ED37" s="27"/>
      <c r="EE37" s="27"/>
      <c r="EF37" s="27"/>
      <c r="EG37" s="27"/>
      <c r="EH37" s="27"/>
      <c r="EI37" s="27"/>
      <c r="EJ37" s="27"/>
      <c r="EK37" s="27"/>
      <c r="EL37" s="27"/>
      <c r="EM37" s="27">
        <v>1</v>
      </c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1"/>
      <c r="FA37" s="1"/>
      <c r="FB37" s="1"/>
      <c r="FC37" s="1"/>
      <c r="FD37" s="1">
        <v>2</v>
      </c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>
        <v>1</v>
      </c>
      <c r="FW37" s="1"/>
      <c r="FX37" s="1"/>
      <c r="FY37" s="1">
        <v>1</v>
      </c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27"/>
      <c r="GK37" s="1"/>
      <c r="GL37" s="1"/>
      <c r="GM37" s="1"/>
      <c r="GN37" s="1">
        <v>1</v>
      </c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>
        <v>7</v>
      </c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>
        <v>1</v>
      </c>
      <c r="HP37" s="1">
        <v>2</v>
      </c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>
        <v>1</v>
      </c>
      <c r="II37" s="1">
        <v>1</v>
      </c>
      <c r="IJ37" s="1">
        <v>1</v>
      </c>
      <c r="IK37" s="1"/>
      <c r="IL37" s="1"/>
      <c r="IM37" s="1"/>
      <c r="IN37" s="1"/>
      <c r="IO37" s="1"/>
      <c r="IP37" s="1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38"/>
      <c r="KM37" s="6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</row>
    <row r="38" spans="1:699" x14ac:dyDescent="0.2">
      <c r="A38" s="14"/>
      <c r="B38" s="20">
        <f t="shared" si="28"/>
        <v>20820</v>
      </c>
      <c r="C38" s="1">
        <f t="shared" si="1"/>
        <v>20850</v>
      </c>
      <c r="D38" s="1" t="s">
        <v>22</v>
      </c>
      <c r="E38" s="1">
        <v>1</v>
      </c>
      <c r="F38" s="1">
        <v>3</v>
      </c>
      <c r="G38" s="1">
        <v>2</v>
      </c>
      <c r="H38" s="1">
        <v>4</v>
      </c>
      <c r="I38" s="95">
        <f t="shared" si="29"/>
        <v>43.835616438356162</v>
      </c>
      <c r="J38" s="89">
        <f t="shared" si="23"/>
        <v>0.84210526315789469</v>
      </c>
      <c r="K38" s="89">
        <f t="shared" si="30"/>
        <v>52.054794520547944</v>
      </c>
      <c r="L38" s="1" t="s">
        <v>308</v>
      </c>
      <c r="M38" s="1" t="s">
        <v>274</v>
      </c>
      <c r="N38" s="1"/>
      <c r="O38" s="18">
        <f t="shared" si="31"/>
        <v>96</v>
      </c>
      <c r="P38" s="18">
        <f t="shared" si="6"/>
        <v>96</v>
      </c>
      <c r="Q38" s="29">
        <f t="shared" si="32"/>
        <v>0</v>
      </c>
      <c r="R38" s="18">
        <f t="shared" si="33"/>
        <v>114</v>
      </c>
      <c r="S38" s="18">
        <f t="shared" si="0"/>
        <v>219</v>
      </c>
      <c r="T38" s="1">
        <v>4</v>
      </c>
      <c r="U38" s="1">
        <v>16</v>
      </c>
      <c r="V38" s="1">
        <v>27</v>
      </c>
      <c r="W38" s="1">
        <v>24</v>
      </c>
      <c r="X38" s="1"/>
      <c r="Y38" s="1"/>
      <c r="Z38" s="1"/>
      <c r="AA38" s="1">
        <v>28</v>
      </c>
      <c r="AB38" s="1">
        <v>9</v>
      </c>
      <c r="AC38" s="1"/>
      <c r="AD38" s="1" t="s">
        <v>22</v>
      </c>
      <c r="AE38" s="1">
        <v>26</v>
      </c>
      <c r="AF38" s="1">
        <v>31</v>
      </c>
      <c r="AG38" s="1"/>
      <c r="AH38" s="1"/>
      <c r="AI38" s="1"/>
      <c r="AJ38" s="1"/>
      <c r="AK38" s="1"/>
      <c r="AL38" s="1">
        <v>1</v>
      </c>
      <c r="AM38" s="1"/>
      <c r="AN38" s="1">
        <v>1</v>
      </c>
      <c r="AO38" s="1"/>
      <c r="AP38" s="1"/>
      <c r="AQ38" s="1"/>
      <c r="AR38" s="1">
        <v>2</v>
      </c>
      <c r="AS38" s="1"/>
      <c r="AT38" s="1"/>
      <c r="AU38" s="1">
        <v>1</v>
      </c>
      <c r="AV38" s="1"/>
      <c r="AW38" s="1"/>
      <c r="AX38" s="1"/>
      <c r="AY38" s="1"/>
      <c r="AZ38" s="1"/>
      <c r="BA38" s="1"/>
      <c r="BB38" s="1"/>
      <c r="BC38" s="1">
        <v>1</v>
      </c>
      <c r="BD38" s="1"/>
      <c r="BE38" s="1"/>
      <c r="BF38" s="1">
        <v>7</v>
      </c>
      <c r="BG38" s="1"/>
      <c r="BH38" s="1"/>
      <c r="BI38" s="1"/>
      <c r="BJ38" s="1"/>
      <c r="BK38" s="1">
        <v>1</v>
      </c>
      <c r="BL38" s="1"/>
      <c r="BM38" s="1"/>
      <c r="BN38" s="1"/>
      <c r="BO38" s="1"/>
      <c r="BP38" s="1"/>
      <c r="BQ38" s="1"/>
      <c r="BR38" s="1"/>
      <c r="BS38" s="1"/>
      <c r="BT38" s="1"/>
      <c r="BU38" s="1">
        <v>1</v>
      </c>
      <c r="BV38" s="1"/>
      <c r="BW38" s="1"/>
      <c r="BX38" s="1"/>
      <c r="BY38" s="1"/>
      <c r="BZ38" s="1">
        <v>1</v>
      </c>
      <c r="CA38" s="1"/>
      <c r="CB38" s="1"/>
      <c r="CC38" s="1"/>
      <c r="CD38" s="1"/>
      <c r="CE38" s="1"/>
      <c r="CF38" s="1"/>
      <c r="CG38" s="1">
        <v>8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>
        <v>1</v>
      </c>
      <c r="DX38" s="27"/>
      <c r="DY38" s="27"/>
      <c r="DZ38" s="27"/>
      <c r="EA38" s="27"/>
      <c r="EB38" s="27"/>
      <c r="EC38" s="27">
        <v>1</v>
      </c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>
        <v>1</v>
      </c>
      <c r="EU38" s="27"/>
      <c r="EV38" s="27"/>
      <c r="EW38" s="27"/>
      <c r="EX38" s="27"/>
      <c r="EY38" s="27"/>
      <c r="EZ38" s="1"/>
      <c r="FA38" s="1"/>
      <c r="FB38" s="1">
        <v>1</v>
      </c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27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>
        <v>11</v>
      </c>
      <c r="HE38" s="1"/>
      <c r="HF38" s="1">
        <v>3</v>
      </c>
      <c r="HG38" s="1"/>
      <c r="HH38" s="1"/>
      <c r="HI38" s="1">
        <v>1</v>
      </c>
      <c r="HJ38" s="1"/>
      <c r="HK38" s="1">
        <v>1</v>
      </c>
      <c r="HL38" s="1"/>
      <c r="HM38" s="1"/>
      <c r="HN38" s="1"/>
      <c r="HO38" s="1">
        <v>1</v>
      </c>
      <c r="HP38" s="1"/>
      <c r="HQ38" s="1"/>
      <c r="HR38" s="1">
        <v>1</v>
      </c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>
        <v>2</v>
      </c>
      <c r="ID38" s="1"/>
      <c r="IE38" s="1">
        <v>1</v>
      </c>
      <c r="IF38" s="1"/>
      <c r="IG38" s="1"/>
      <c r="IH38" s="1"/>
      <c r="II38" s="1"/>
      <c r="IJ38" s="1"/>
      <c r="IK38" s="1">
        <v>1</v>
      </c>
      <c r="IL38" s="1">
        <v>1</v>
      </c>
      <c r="IM38" s="1">
        <v>1</v>
      </c>
      <c r="IN38" s="1">
        <v>1</v>
      </c>
      <c r="IO38" s="1">
        <v>1</v>
      </c>
      <c r="IP38" s="1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38"/>
      <c r="KM38" s="6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</row>
    <row r="39" spans="1:699" x14ac:dyDescent="0.2">
      <c r="A39" s="14"/>
      <c r="B39" s="20">
        <f t="shared" si="28"/>
        <v>20880</v>
      </c>
      <c r="C39" s="1">
        <f t="shared" si="1"/>
        <v>20910</v>
      </c>
      <c r="D39" s="1" t="s">
        <v>22</v>
      </c>
      <c r="E39" s="1">
        <v>1</v>
      </c>
      <c r="F39" s="1">
        <v>2</v>
      </c>
      <c r="G39" s="1">
        <v>3</v>
      </c>
      <c r="H39" s="1">
        <v>4</v>
      </c>
      <c r="I39" s="95">
        <f t="shared" si="29"/>
        <v>47.555555555555557</v>
      </c>
      <c r="J39" s="89">
        <f t="shared" si="23"/>
        <v>0.92241379310344829</v>
      </c>
      <c r="K39" s="89">
        <f t="shared" si="30"/>
        <v>51.555555555555557</v>
      </c>
      <c r="L39" s="1" t="s">
        <v>308</v>
      </c>
      <c r="M39" s="1" t="s">
        <v>313</v>
      </c>
      <c r="N39" s="12" t="s">
        <v>344</v>
      </c>
      <c r="O39" s="18">
        <f t="shared" si="31"/>
        <v>103</v>
      </c>
      <c r="P39" s="18">
        <f t="shared" si="6"/>
        <v>107</v>
      </c>
      <c r="Q39" s="29">
        <f t="shared" si="32"/>
        <v>4</v>
      </c>
      <c r="R39" s="18">
        <f t="shared" si="33"/>
        <v>116</v>
      </c>
      <c r="S39" s="18">
        <f t="shared" ref="S39:S71" si="34">SUM(T39:AB39,AE39:KZ39)</f>
        <v>225</v>
      </c>
      <c r="T39" s="1">
        <v>4</v>
      </c>
      <c r="U39" s="1">
        <v>37</v>
      </c>
      <c r="V39" s="1">
        <v>19</v>
      </c>
      <c r="W39" s="1">
        <v>21</v>
      </c>
      <c r="X39" s="1">
        <v>2</v>
      </c>
      <c r="Y39" s="1"/>
      <c r="Z39" s="1"/>
      <c r="AA39" s="1">
        <v>48</v>
      </c>
      <c r="AB39" s="1">
        <v>2</v>
      </c>
      <c r="AC39" s="1"/>
      <c r="AD39" s="1" t="s">
        <v>22</v>
      </c>
      <c r="AE39" s="1">
        <v>13</v>
      </c>
      <c r="AF39" s="1">
        <v>14</v>
      </c>
      <c r="AG39" s="1"/>
      <c r="AH39" s="1">
        <v>2</v>
      </c>
      <c r="AI39" s="1"/>
      <c r="AJ39" s="1"/>
      <c r="AK39" s="1"/>
      <c r="AL39" s="1"/>
      <c r="AM39" s="1"/>
      <c r="AN39" s="1"/>
      <c r="AO39" s="1"/>
      <c r="AP39" s="1"/>
      <c r="AQ39" s="1">
        <v>4</v>
      </c>
      <c r="AR39" s="1"/>
      <c r="AS39" s="1"/>
      <c r="AT39" s="1"/>
      <c r="AU39" s="1"/>
      <c r="AV39" s="1">
        <v>1</v>
      </c>
      <c r="AW39" s="1"/>
      <c r="AX39" s="1"/>
      <c r="AY39" s="1"/>
      <c r="AZ39" s="1"/>
      <c r="BA39" s="1"/>
      <c r="BB39" s="1"/>
      <c r="BC39" s="1"/>
      <c r="BD39" s="1"/>
      <c r="BE39" s="1"/>
      <c r="BF39" s="1">
        <v>5</v>
      </c>
      <c r="BG39" s="1"/>
      <c r="BH39" s="1"/>
      <c r="BI39" s="1">
        <v>1</v>
      </c>
      <c r="BJ39" s="1"/>
      <c r="BK39" s="1">
        <v>1</v>
      </c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>
        <v>1</v>
      </c>
      <c r="BW39" s="1"/>
      <c r="BX39" s="1"/>
      <c r="BY39" s="1"/>
      <c r="BZ39" s="1">
        <v>3</v>
      </c>
      <c r="CA39" s="1"/>
      <c r="CB39" s="1">
        <v>1</v>
      </c>
      <c r="CC39" s="1"/>
      <c r="CD39" s="1"/>
      <c r="CE39" s="1"/>
      <c r="CF39" s="1">
        <v>1</v>
      </c>
      <c r="CG39" s="1">
        <v>16</v>
      </c>
      <c r="CH39" s="1">
        <v>2</v>
      </c>
      <c r="CI39" s="1">
        <v>2</v>
      </c>
      <c r="CJ39" s="1"/>
      <c r="CK39" s="1"/>
      <c r="CL39" s="1"/>
      <c r="CM39" s="1"/>
      <c r="CN39" s="1"/>
      <c r="CO39" s="1"/>
      <c r="CP39" s="1"/>
      <c r="CQ39" s="1"/>
      <c r="CR39" s="1">
        <v>1</v>
      </c>
      <c r="CS39" s="1"/>
      <c r="CT39" s="1"/>
      <c r="CU39" s="1">
        <v>4</v>
      </c>
      <c r="CV39" s="1"/>
      <c r="CW39" s="1"/>
      <c r="CX39" s="1"/>
      <c r="CY39" s="1">
        <v>2</v>
      </c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27"/>
      <c r="DL39" s="27">
        <v>1</v>
      </c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>
        <v>4</v>
      </c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27"/>
      <c r="GK39" s="1"/>
      <c r="GL39" s="1"/>
      <c r="GM39" s="1">
        <v>1</v>
      </c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>
        <v>1</v>
      </c>
      <c r="HE39" s="1"/>
      <c r="HF39" s="1">
        <v>2</v>
      </c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>
        <v>1</v>
      </c>
      <c r="ID39" s="1"/>
      <c r="IE39" s="1">
        <v>1</v>
      </c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>
        <v>1</v>
      </c>
      <c r="IQ39" s="12">
        <v>1</v>
      </c>
      <c r="IR39" s="12">
        <v>1</v>
      </c>
      <c r="IS39" s="12">
        <v>4</v>
      </c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38"/>
      <c r="KM39" s="6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</row>
    <row r="40" spans="1:699" s="17" customFormat="1" x14ac:dyDescent="0.2">
      <c r="A40" s="52" t="s">
        <v>299</v>
      </c>
      <c r="B40" s="20">
        <f t="shared" si="28"/>
        <v>20940</v>
      </c>
      <c r="C40" s="1">
        <f t="shared" si="1"/>
        <v>20970</v>
      </c>
      <c r="D40" s="1" t="s">
        <v>22</v>
      </c>
      <c r="E40" s="1">
        <v>1</v>
      </c>
      <c r="F40" s="1">
        <v>4</v>
      </c>
      <c r="G40" s="1">
        <v>2</v>
      </c>
      <c r="H40" s="1">
        <v>3</v>
      </c>
      <c r="I40" s="95">
        <f t="shared" si="29"/>
        <v>54.732510288065839</v>
      </c>
      <c r="J40" s="89">
        <f t="shared" si="23"/>
        <v>1.2429906542056075</v>
      </c>
      <c r="K40" s="89">
        <f t="shared" si="30"/>
        <v>44.032921810699591</v>
      </c>
      <c r="L40" s="1" t="s">
        <v>308</v>
      </c>
      <c r="M40" s="1" t="s">
        <v>313</v>
      </c>
      <c r="N40" s="12" t="s">
        <v>340</v>
      </c>
      <c r="O40" s="18">
        <f t="shared" si="31"/>
        <v>133</v>
      </c>
      <c r="P40" s="18">
        <f t="shared" si="6"/>
        <v>133</v>
      </c>
      <c r="Q40" s="29">
        <f t="shared" si="32"/>
        <v>0</v>
      </c>
      <c r="R40" s="18">
        <f t="shared" si="33"/>
        <v>107</v>
      </c>
      <c r="S40" s="18">
        <f t="shared" si="34"/>
        <v>243</v>
      </c>
      <c r="T40" s="1">
        <v>13</v>
      </c>
      <c r="U40" s="1">
        <v>27</v>
      </c>
      <c r="V40" s="1">
        <v>22</v>
      </c>
      <c r="W40" s="1">
        <v>20</v>
      </c>
      <c r="X40" s="1">
        <v>1</v>
      </c>
      <c r="Y40" s="1"/>
      <c r="Z40" s="1"/>
      <c r="AA40" s="1">
        <v>43</v>
      </c>
      <c r="AB40" s="1">
        <v>3</v>
      </c>
      <c r="AC40" s="1"/>
      <c r="AD40" s="12" t="s">
        <v>22</v>
      </c>
      <c r="AE40" s="1">
        <v>13</v>
      </c>
      <c r="AF40" s="1">
        <v>27</v>
      </c>
      <c r="AG40" s="1"/>
      <c r="AH40" s="1">
        <v>2</v>
      </c>
      <c r="AI40" s="1"/>
      <c r="AJ40" s="1"/>
      <c r="AK40" s="1"/>
      <c r="AL40" s="1"/>
      <c r="AM40" s="1"/>
      <c r="AN40" s="1"/>
      <c r="AO40" s="1"/>
      <c r="AP40" s="1">
        <v>1</v>
      </c>
      <c r="AQ40" s="1"/>
      <c r="AR40" s="1"/>
      <c r="AS40" s="1"/>
      <c r="AT40" s="1"/>
      <c r="AU40" s="1"/>
      <c r="AV40" s="1"/>
      <c r="AW40" s="1"/>
      <c r="AX40" s="1"/>
      <c r="AY40" s="1">
        <v>2</v>
      </c>
      <c r="AZ40" s="1"/>
      <c r="BA40" s="1"/>
      <c r="BB40" s="1"/>
      <c r="BC40" s="1"/>
      <c r="BD40" s="1"/>
      <c r="BE40" s="1"/>
      <c r="BF40" s="1">
        <v>3</v>
      </c>
      <c r="BG40" s="1"/>
      <c r="BH40" s="1"/>
      <c r="BI40" s="1"/>
      <c r="BJ40" s="1"/>
      <c r="BK40" s="1"/>
      <c r="BL40" s="1"/>
      <c r="BM40" s="1">
        <v>1</v>
      </c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>
        <v>1</v>
      </c>
      <c r="CA40" s="1"/>
      <c r="CB40" s="1">
        <v>1</v>
      </c>
      <c r="CC40" s="1"/>
      <c r="CD40" s="1"/>
      <c r="CE40" s="1"/>
      <c r="CF40" s="1">
        <v>13</v>
      </c>
      <c r="CG40" s="1">
        <v>29</v>
      </c>
      <c r="CH40" s="1"/>
      <c r="CI40" s="1">
        <v>1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>
        <v>1</v>
      </c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27">
        <v>1</v>
      </c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1"/>
      <c r="FA40" s="1"/>
      <c r="FB40" s="1"/>
      <c r="FC40" s="1"/>
      <c r="FD40" s="1">
        <v>1</v>
      </c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>
        <v>1</v>
      </c>
      <c r="FS40" s="1"/>
      <c r="FT40" s="1"/>
      <c r="FU40" s="1"/>
      <c r="FV40" s="1"/>
      <c r="FW40" s="1"/>
      <c r="FX40" s="1">
        <v>1</v>
      </c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27"/>
      <c r="GK40" s="1"/>
      <c r="GL40" s="1">
        <v>1</v>
      </c>
      <c r="GM40" s="1"/>
      <c r="GN40" s="1">
        <v>1</v>
      </c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>
        <v>1</v>
      </c>
      <c r="HE40" s="1"/>
      <c r="HF40" s="1">
        <v>2</v>
      </c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>
        <v>3</v>
      </c>
      <c r="ID40" s="1"/>
      <c r="IE40" s="1"/>
      <c r="IF40" s="1"/>
      <c r="IG40" s="1"/>
      <c r="IH40" s="1"/>
      <c r="II40" s="1"/>
      <c r="IJ40" s="1">
        <v>1</v>
      </c>
      <c r="IK40" s="1"/>
      <c r="IL40" s="1"/>
      <c r="IM40" s="1">
        <v>1</v>
      </c>
      <c r="IN40" s="1"/>
      <c r="IO40" s="1"/>
      <c r="IP40" s="27"/>
      <c r="IQ40" s="28"/>
      <c r="IR40" s="28"/>
      <c r="IS40" s="28"/>
      <c r="IT40" s="28">
        <v>1</v>
      </c>
      <c r="IU40" s="28">
        <v>1</v>
      </c>
      <c r="IV40" s="28">
        <v>1</v>
      </c>
      <c r="IW40" s="28">
        <v>1</v>
      </c>
      <c r="IX40" s="28">
        <v>1</v>
      </c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73"/>
      <c r="KM40" s="7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63"/>
      <c r="LI40" s="63"/>
      <c r="LJ40" s="63"/>
      <c r="LK40" s="63"/>
      <c r="LL40" s="63"/>
      <c r="LM40" s="63"/>
      <c r="LN40" s="63"/>
      <c r="LO40" s="63"/>
      <c r="LP40" s="63"/>
      <c r="LQ40" s="63"/>
      <c r="LR40" s="63"/>
      <c r="LS40" s="63"/>
      <c r="LT40" s="63"/>
      <c r="LU40" s="63"/>
      <c r="LV40" s="63"/>
      <c r="LW40" s="63"/>
      <c r="LX40" s="63"/>
      <c r="LY40" s="63"/>
      <c r="LZ40" s="63"/>
      <c r="MA40" s="63"/>
      <c r="MB40" s="63"/>
      <c r="MC40" s="63"/>
      <c r="MD40" s="63"/>
      <c r="ME40" s="63"/>
      <c r="MF40" s="63"/>
      <c r="MG40" s="63"/>
      <c r="MH40" s="63"/>
      <c r="MI40" s="63"/>
      <c r="MJ40" s="63"/>
      <c r="MK40" s="63"/>
      <c r="ML40" s="63"/>
      <c r="MM40" s="63"/>
      <c r="MN40" s="63"/>
      <c r="MO40" s="63"/>
      <c r="MP40" s="63"/>
      <c r="MQ40" s="63"/>
      <c r="MR40" s="63"/>
      <c r="MS40" s="63"/>
      <c r="MT40" s="63"/>
      <c r="MU40" s="63"/>
      <c r="MV40" s="63"/>
      <c r="MW40" s="63"/>
      <c r="MX40" s="63"/>
      <c r="MY40" s="63"/>
      <c r="MZ40" s="63"/>
      <c r="NA40" s="63"/>
      <c r="NB40" s="63"/>
      <c r="NC40" s="63"/>
      <c r="ND40" s="63"/>
      <c r="NE40" s="63"/>
      <c r="NF40" s="63"/>
      <c r="NG40" s="63"/>
      <c r="NH40" s="63"/>
      <c r="NI40" s="63"/>
      <c r="NJ40" s="63"/>
      <c r="NK40" s="63"/>
      <c r="NL40" s="63"/>
      <c r="NM40" s="63"/>
      <c r="NN40" s="63"/>
      <c r="NO40" s="63"/>
      <c r="NP40" s="63"/>
      <c r="NQ40" s="63"/>
      <c r="NR40" s="63"/>
      <c r="NS40" s="63"/>
      <c r="NT40" s="63"/>
      <c r="NU40" s="63"/>
      <c r="NV40" s="63"/>
      <c r="NW40" s="63"/>
      <c r="NX40" s="63"/>
      <c r="NY40" s="63"/>
      <c r="NZ40" s="63"/>
      <c r="OA40" s="63"/>
      <c r="OB40" s="63"/>
      <c r="OC40" s="63"/>
      <c r="OD40" s="63"/>
      <c r="OE40" s="63"/>
      <c r="OF40" s="63"/>
      <c r="OG40" s="63"/>
      <c r="OH40" s="63"/>
      <c r="OI40" s="63"/>
      <c r="OJ40" s="63"/>
      <c r="OK40" s="63"/>
      <c r="OL40" s="63"/>
      <c r="OM40" s="63"/>
      <c r="ON40" s="63"/>
      <c r="OO40" s="63"/>
      <c r="OP40" s="63"/>
      <c r="OQ40" s="63"/>
      <c r="OR40" s="63"/>
      <c r="OS40" s="63"/>
      <c r="OT40" s="63"/>
      <c r="OU40" s="63"/>
      <c r="OV40" s="63"/>
      <c r="OW40" s="63"/>
      <c r="OX40" s="63"/>
      <c r="OY40" s="63"/>
      <c r="OZ40" s="63"/>
      <c r="PA40" s="63"/>
      <c r="PB40" s="63"/>
      <c r="PC40" s="63"/>
      <c r="PD40" s="63"/>
      <c r="PE40" s="63"/>
      <c r="PF40" s="63"/>
      <c r="PG40" s="63"/>
      <c r="PH40" s="63"/>
      <c r="PI40" s="63"/>
      <c r="PJ40" s="63"/>
      <c r="PK40" s="63"/>
      <c r="PL40" s="63"/>
      <c r="PM40" s="63"/>
      <c r="PN40" s="63"/>
      <c r="PO40" s="63"/>
      <c r="PP40" s="63"/>
      <c r="PQ40" s="63"/>
      <c r="PR40" s="63"/>
      <c r="PS40" s="63"/>
      <c r="PT40" s="63"/>
      <c r="PU40" s="63"/>
      <c r="PV40" s="63"/>
      <c r="PW40" s="63"/>
      <c r="PX40" s="63"/>
      <c r="PY40" s="63"/>
      <c r="PZ40" s="63"/>
      <c r="QA40" s="63"/>
      <c r="QB40" s="63"/>
      <c r="QC40" s="63"/>
      <c r="QD40" s="63"/>
      <c r="QE40" s="63"/>
      <c r="QF40" s="63"/>
      <c r="QG40" s="63"/>
      <c r="QH40" s="63"/>
      <c r="QI40" s="63"/>
      <c r="QJ40" s="63"/>
      <c r="QK40" s="63"/>
      <c r="QL40" s="63"/>
      <c r="QM40" s="63"/>
      <c r="QN40" s="63"/>
      <c r="QO40" s="63"/>
      <c r="QP40" s="63"/>
      <c r="QQ40" s="63"/>
      <c r="QR40" s="63"/>
      <c r="QS40" s="63"/>
      <c r="QT40" s="63"/>
      <c r="QU40" s="63"/>
      <c r="QV40" s="63"/>
      <c r="QW40" s="63"/>
      <c r="QX40" s="63"/>
      <c r="QY40" s="63"/>
      <c r="QZ40" s="63"/>
      <c r="RA40" s="63"/>
      <c r="RB40" s="63"/>
      <c r="RC40" s="63"/>
      <c r="RD40" s="63"/>
      <c r="RE40" s="63"/>
      <c r="RF40" s="63"/>
      <c r="RG40" s="63"/>
      <c r="RH40" s="63"/>
      <c r="RI40" s="63"/>
      <c r="RJ40" s="63"/>
      <c r="RK40" s="63"/>
      <c r="RL40" s="63"/>
      <c r="RM40" s="63"/>
      <c r="RN40" s="63"/>
      <c r="RO40" s="63"/>
      <c r="RP40" s="63"/>
      <c r="RQ40" s="63"/>
      <c r="RR40" s="63"/>
      <c r="RS40" s="63"/>
      <c r="RT40" s="63"/>
      <c r="RU40" s="63"/>
      <c r="RV40" s="63"/>
      <c r="RW40" s="63"/>
      <c r="RX40" s="63"/>
      <c r="RY40" s="63"/>
      <c r="RZ40" s="63"/>
      <c r="SA40" s="63"/>
      <c r="SB40" s="63"/>
      <c r="SC40" s="63"/>
      <c r="SD40" s="63"/>
      <c r="SE40" s="63"/>
      <c r="SF40" s="63"/>
      <c r="SG40" s="63"/>
      <c r="SH40" s="63"/>
      <c r="SI40" s="63"/>
      <c r="SJ40" s="63"/>
      <c r="SK40" s="63"/>
      <c r="SL40" s="63"/>
      <c r="SM40" s="63"/>
      <c r="SN40" s="63"/>
      <c r="SO40" s="63"/>
      <c r="SP40" s="63"/>
      <c r="SQ40" s="63"/>
      <c r="SR40" s="63"/>
      <c r="SS40" s="63"/>
      <c r="ST40" s="63"/>
      <c r="SU40" s="63"/>
      <c r="SV40" s="63"/>
      <c r="SW40" s="63"/>
      <c r="SX40" s="63"/>
      <c r="SY40" s="63"/>
      <c r="SZ40" s="63"/>
      <c r="TA40" s="63"/>
      <c r="TB40" s="63"/>
      <c r="TC40" s="63"/>
      <c r="TD40" s="63"/>
      <c r="TE40" s="63"/>
      <c r="TF40" s="63"/>
      <c r="TG40" s="63"/>
      <c r="TH40" s="63"/>
      <c r="TI40" s="63"/>
      <c r="TJ40" s="63"/>
      <c r="TK40" s="63"/>
      <c r="TL40" s="63"/>
      <c r="TM40" s="63"/>
      <c r="TN40" s="63"/>
      <c r="TO40" s="63"/>
      <c r="TP40" s="63"/>
      <c r="TQ40" s="63"/>
      <c r="TR40" s="63"/>
      <c r="TS40" s="63"/>
      <c r="TT40" s="63"/>
      <c r="TU40" s="63"/>
      <c r="TV40" s="63"/>
      <c r="TW40" s="63"/>
      <c r="TX40" s="63"/>
      <c r="TY40" s="63"/>
      <c r="TZ40" s="63"/>
      <c r="UA40" s="63"/>
      <c r="UB40" s="63"/>
      <c r="UC40" s="63"/>
      <c r="UD40" s="63"/>
      <c r="UE40" s="63"/>
      <c r="UF40" s="63"/>
      <c r="UG40" s="63"/>
      <c r="UH40" s="63"/>
      <c r="UI40" s="63"/>
      <c r="UJ40" s="63"/>
      <c r="UK40" s="63"/>
      <c r="UL40" s="63"/>
      <c r="UM40" s="63"/>
      <c r="UN40" s="63"/>
      <c r="UO40" s="63"/>
      <c r="UP40" s="63"/>
      <c r="UQ40" s="63"/>
      <c r="UR40" s="63"/>
      <c r="US40" s="63"/>
      <c r="UT40" s="63"/>
      <c r="UU40" s="63"/>
      <c r="UV40" s="63"/>
      <c r="UW40" s="63"/>
      <c r="UX40" s="63"/>
      <c r="UY40" s="63"/>
      <c r="UZ40" s="63"/>
      <c r="VA40" s="63"/>
      <c r="VB40" s="63"/>
      <c r="VC40" s="63"/>
      <c r="VD40" s="63"/>
      <c r="VE40" s="63"/>
      <c r="VF40" s="63"/>
      <c r="VG40" s="63"/>
      <c r="VH40" s="63"/>
      <c r="VI40" s="63"/>
      <c r="VJ40" s="63"/>
      <c r="VK40" s="63"/>
      <c r="VL40" s="63"/>
      <c r="VM40" s="63"/>
      <c r="VN40" s="63"/>
      <c r="VO40" s="63"/>
      <c r="VP40" s="63"/>
      <c r="VQ40" s="63"/>
      <c r="VR40" s="63"/>
      <c r="VS40" s="63"/>
      <c r="VT40" s="63"/>
      <c r="VU40" s="63"/>
      <c r="VV40" s="63"/>
      <c r="VW40" s="63"/>
      <c r="VX40" s="63"/>
      <c r="VY40" s="63"/>
      <c r="VZ40" s="63"/>
      <c r="WA40" s="63"/>
      <c r="WB40" s="63"/>
      <c r="WC40" s="63"/>
      <c r="WD40" s="63"/>
      <c r="WE40" s="63"/>
      <c r="WF40" s="63"/>
      <c r="WG40" s="63"/>
      <c r="WH40" s="63"/>
      <c r="WI40" s="63"/>
      <c r="WJ40" s="63"/>
      <c r="WK40" s="63"/>
      <c r="WL40" s="63"/>
      <c r="WM40" s="63"/>
      <c r="WN40" s="63"/>
      <c r="WO40" s="63"/>
      <c r="WP40" s="63"/>
      <c r="WQ40" s="63"/>
      <c r="WR40" s="63"/>
      <c r="WS40" s="63"/>
      <c r="WT40" s="63"/>
      <c r="WU40" s="63"/>
      <c r="WV40" s="63"/>
      <c r="WW40" s="63"/>
      <c r="WX40" s="63"/>
      <c r="WY40" s="63"/>
      <c r="WZ40" s="63"/>
      <c r="XA40" s="63"/>
      <c r="XB40" s="63"/>
      <c r="XC40" s="63"/>
      <c r="XD40" s="63"/>
      <c r="XE40" s="63"/>
      <c r="XF40" s="63"/>
      <c r="XG40" s="63"/>
      <c r="XH40" s="63"/>
      <c r="XI40" s="63"/>
      <c r="XJ40" s="63"/>
      <c r="XK40" s="63"/>
      <c r="XL40" s="63"/>
      <c r="XM40" s="63"/>
      <c r="XN40" s="63"/>
      <c r="XO40" s="63"/>
      <c r="XP40" s="63"/>
      <c r="XQ40" s="63"/>
      <c r="XR40" s="63"/>
      <c r="XS40" s="63"/>
      <c r="XT40" s="63"/>
      <c r="XU40" s="63"/>
      <c r="XV40" s="63"/>
      <c r="XW40" s="63"/>
      <c r="XX40" s="63"/>
      <c r="XY40" s="63"/>
      <c r="XZ40" s="63"/>
      <c r="YA40" s="63"/>
      <c r="YB40" s="63"/>
      <c r="YC40" s="63"/>
      <c r="YD40" s="63"/>
      <c r="YE40" s="63"/>
      <c r="YF40" s="63"/>
      <c r="YG40" s="63"/>
      <c r="YH40" s="63"/>
      <c r="YI40" s="63"/>
      <c r="YJ40" s="63"/>
      <c r="YK40" s="63"/>
      <c r="YL40" s="63"/>
      <c r="YM40" s="63"/>
      <c r="YN40" s="63"/>
      <c r="YO40" s="63"/>
      <c r="YP40" s="63"/>
      <c r="YQ40" s="63"/>
      <c r="YR40" s="63"/>
      <c r="YS40" s="63"/>
      <c r="YT40" s="63"/>
      <c r="YU40" s="63"/>
      <c r="YV40" s="63"/>
      <c r="YW40" s="63"/>
      <c r="YX40" s="63"/>
      <c r="YY40" s="63"/>
      <c r="YZ40" s="63"/>
      <c r="ZA40" s="63"/>
      <c r="ZB40" s="63"/>
      <c r="ZC40" s="63"/>
      <c r="ZD40" s="63"/>
      <c r="ZE40" s="63"/>
      <c r="ZF40" s="63"/>
      <c r="ZG40" s="63"/>
      <c r="ZH40" s="63"/>
      <c r="ZI40" s="63"/>
      <c r="ZJ40" s="63"/>
      <c r="ZK40" s="63"/>
      <c r="ZL40" s="63"/>
      <c r="ZM40" s="63"/>
      <c r="ZN40" s="63"/>
      <c r="ZO40" s="63"/>
      <c r="ZP40" s="63"/>
      <c r="ZQ40" s="63"/>
      <c r="ZR40" s="63"/>
      <c r="ZS40" s="63"/>
      <c r="ZT40" s="63"/>
      <c r="ZU40" s="63"/>
      <c r="ZV40" s="63"/>
      <c r="ZW40" s="63"/>
    </row>
    <row r="41" spans="1:699" s="17" customFormat="1" x14ac:dyDescent="0.2">
      <c r="A41" s="14"/>
      <c r="B41" s="20">
        <f t="shared" si="28"/>
        <v>21000</v>
      </c>
      <c r="C41" s="1">
        <f t="shared" si="1"/>
        <v>21030</v>
      </c>
      <c r="D41" s="1" t="s">
        <v>22</v>
      </c>
      <c r="E41" s="1">
        <v>1</v>
      </c>
      <c r="F41" s="1">
        <v>2</v>
      </c>
      <c r="G41" s="1">
        <v>3</v>
      </c>
      <c r="H41" s="1">
        <v>4</v>
      </c>
      <c r="I41" s="95">
        <f t="shared" si="29"/>
        <v>65.071770334928232</v>
      </c>
      <c r="J41" s="89">
        <f t="shared" si="23"/>
        <v>2.0606060606060606</v>
      </c>
      <c r="K41" s="89">
        <f t="shared" si="30"/>
        <v>31.578947368421051</v>
      </c>
      <c r="L41" s="1" t="s">
        <v>308</v>
      </c>
      <c r="M41" s="1" t="s">
        <v>313</v>
      </c>
      <c r="N41" s="1"/>
      <c r="O41" s="18">
        <f t="shared" si="31"/>
        <v>136</v>
      </c>
      <c r="P41" s="18">
        <f t="shared" si="6"/>
        <v>136</v>
      </c>
      <c r="Q41" s="29">
        <f t="shared" si="32"/>
        <v>0</v>
      </c>
      <c r="R41" s="18">
        <f t="shared" si="33"/>
        <v>66</v>
      </c>
      <c r="S41" s="18">
        <f t="shared" si="34"/>
        <v>209</v>
      </c>
      <c r="T41" s="1">
        <v>6</v>
      </c>
      <c r="U41" s="1">
        <v>18</v>
      </c>
      <c r="V41" s="1">
        <v>12</v>
      </c>
      <c r="W41" s="1">
        <v>13</v>
      </c>
      <c r="X41" s="1"/>
      <c r="Y41" s="1"/>
      <c r="Z41" s="1"/>
      <c r="AA41" s="1">
        <v>29</v>
      </c>
      <c r="AB41" s="1">
        <v>7</v>
      </c>
      <c r="AC41" s="1"/>
      <c r="AD41" s="1"/>
      <c r="AE41" s="1">
        <v>31</v>
      </c>
      <c r="AF41" s="1">
        <v>31</v>
      </c>
      <c r="AG41" s="1">
        <v>1</v>
      </c>
      <c r="AH41" s="1">
        <v>2</v>
      </c>
      <c r="AI41" s="1"/>
      <c r="AJ41" s="1"/>
      <c r="AK41" s="1"/>
      <c r="AL41" s="1"/>
      <c r="AM41" s="1">
        <v>1</v>
      </c>
      <c r="AN41" s="1"/>
      <c r="AO41" s="1"/>
      <c r="AP41" s="1">
        <v>1</v>
      </c>
      <c r="AQ41" s="1"/>
      <c r="AR41" s="1"/>
      <c r="AS41" s="1"/>
      <c r="AT41" s="1">
        <v>3</v>
      </c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>
        <v>1</v>
      </c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>
        <v>11</v>
      </c>
      <c r="CG41" s="1">
        <v>26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>
        <v>2</v>
      </c>
      <c r="CV41" s="1"/>
      <c r="CW41" s="1"/>
      <c r="CX41" s="1"/>
      <c r="CY41" s="1">
        <v>1</v>
      </c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27">
        <v>1</v>
      </c>
      <c r="DL41" s="27"/>
      <c r="DM41" s="27"/>
      <c r="DN41" s="27"/>
      <c r="DO41" s="27"/>
      <c r="DP41" s="27"/>
      <c r="DQ41" s="27"/>
      <c r="DR41" s="27">
        <v>1</v>
      </c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1"/>
      <c r="FA41" s="1"/>
      <c r="FB41" s="1"/>
      <c r="FC41" s="1"/>
      <c r="FD41" s="1"/>
      <c r="FE41" s="1">
        <v>1</v>
      </c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27"/>
      <c r="GK41" s="1"/>
      <c r="GL41" s="1"/>
      <c r="GM41" s="1">
        <v>1</v>
      </c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>
        <v>2</v>
      </c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>
        <v>1</v>
      </c>
      <c r="HX41" s="1">
        <v>1</v>
      </c>
      <c r="HY41" s="1"/>
      <c r="HZ41" s="1"/>
      <c r="IA41" s="1"/>
      <c r="IB41" s="1"/>
      <c r="IC41" s="1">
        <v>1</v>
      </c>
      <c r="ID41" s="1"/>
      <c r="IE41" s="1"/>
      <c r="IF41" s="1"/>
      <c r="IG41" s="1"/>
      <c r="IH41" s="1"/>
      <c r="II41" s="1"/>
      <c r="IJ41" s="1">
        <v>1</v>
      </c>
      <c r="IK41" s="1"/>
      <c r="IL41" s="1"/>
      <c r="IM41" s="1"/>
      <c r="IN41" s="1"/>
      <c r="IO41" s="1"/>
      <c r="IP41" s="27"/>
      <c r="IQ41" s="28"/>
      <c r="IR41" s="28"/>
      <c r="IS41" s="28"/>
      <c r="IT41" s="28"/>
      <c r="IU41" s="28"/>
      <c r="IV41" s="28"/>
      <c r="IW41" s="28"/>
      <c r="IX41" s="28"/>
      <c r="IY41" s="28">
        <v>3</v>
      </c>
      <c r="IZ41" s="28"/>
      <c r="JA41" s="28"/>
      <c r="JB41" s="28"/>
      <c r="JC41" s="28"/>
      <c r="JD41" s="28"/>
      <c r="JE41" s="28"/>
      <c r="JF41" s="28"/>
      <c r="JG41" s="28"/>
      <c r="JH41" s="28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73"/>
      <c r="KM41" s="7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63"/>
      <c r="LI41" s="63"/>
      <c r="LJ41" s="63"/>
      <c r="LK41" s="63"/>
      <c r="LL41" s="63"/>
      <c r="LM41" s="63"/>
      <c r="LN41" s="63"/>
      <c r="LO41" s="63"/>
      <c r="LP41" s="63"/>
      <c r="LQ41" s="63"/>
      <c r="LR41" s="63"/>
      <c r="LS41" s="63"/>
      <c r="LT41" s="63"/>
      <c r="LU41" s="63"/>
      <c r="LV41" s="63"/>
      <c r="LW41" s="63"/>
      <c r="LX41" s="63"/>
      <c r="LY41" s="63"/>
      <c r="LZ41" s="63"/>
      <c r="MA41" s="63"/>
      <c r="MB41" s="63"/>
      <c r="MC41" s="63"/>
      <c r="MD41" s="63"/>
      <c r="ME41" s="63"/>
      <c r="MF41" s="63"/>
      <c r="MG41" s="63"/>
      <c r="MH41" s="63"/>
      <c r="MI41" s="63"/>
      <c r="MJ41" s="63"/>
      <c r="MK41" s="63"/>
      <c r="ML41" s="63"/>
      <c r="MM41" s="63"/>
      <c r="MN41" s="63"/>
      <c r="MO41" s="63"/>
      <c r="MP41" s="63"/>
      <c r="MQ41" s="63"/>
      <c r="MR41" s="63"/>
      <c r="MS41" s="63"/>
      <c r="MT41" s="63"/>
      <c r="MU41" s="63"/>
      <c r="MV41" s="63"/>
      <c r="MW41" s="63"/>
      <c r="MX41" s="63"/>
      <c r="MY41" s="63"/>
      <c r="MZ41" s="63"/>
      <c r="NA41" s="63"/>
      <c r="NB41" s="63"/>
      <c r="NC41" s="63"/>
      <c r="ND41" s="63"/>
      <c r="NE41" s="63"/>
      <c r="NF41" s="63"/>
      <c r="NG41" s="63"/>
      <c r="NH41" s="63"/>
      <c r="NI41" s="63"/>
      <c r="NJ41" s="63"/>
      <c r="NK41" s="63"/>
      <c r="NL41" s="63"/>
      <c r="NM41" s="63"/>
      <c r="NN41" s="63"/>
      <c r="NO41" s="63"/>
      <c r="NP41" s="63"/>
      <c r="NQ41" s="63"/>
      <c r="NR41" s="63"/>
      <c r="NS41" s="63"/>
      <c r="NT41" s="63"/>
      <c r="NU41" s="63"/>
      <c r="NV41" s="63"/>
      <c r="NW41" s="63"/>
      <c r="NX41" s="63"/>
      <c r="NY41" s="63"/>
      <c r="NZ41" s="63"/>
      <c r="OA41" s="63"/>
      <c r="OB41" s="63"/>
      <c r="OC41" s="63"/>
      <c r="OD41" s="63"/>
      <c r="OE41" s="63"/>
      <c r="OF41" s="63"/>
      <c r="OG41" s="63"/>
      <c r="OH41" s="63"/>
      <c r="OI41" s="63"/>
      <c r="OJ41" s="63"/>
      <c r="OK41" s="63"/>
      <c r="OL41" s="63"/>
      <c r="OM41" s="63"/>
      <c r="ON41" s="63"/>
      <c r="OO41" s="63"/>
      <c r="OP41" s="63"/>
      <c r="OQ41" s="63"/>
      <c r="OR41" s="63"/>
      <c r="OS41" s="63"/>
      <c r="OT41" s="63"/>
      <c r="OU41" s="63"/>
      <c r="OV41" s="63"/>
      <c r="OW41" s="63"/>
      <c r="OX41" s="63"/>
      <c r="OY41" s="63"/>
      <c r="OZ41" s="63"/>
      <c r="PA41" s="63"/>
      <c r="PB41" s="63"/>
      <c r="PC41" s="63"/>
      <c r="PD41" s="63"/>
      <c r="PE41" s="63"/>
      <c r="PF41" s="63"/>
      <c r="PG41" s="63"/>
      <c r="PH41" s="63"/>
      <c r="PI41" s="63"/>
      <c r="PJ41" s="63"/>
      <c r="PK41" s="63"/>
      <c r="PL41" s="63"/>
      <c r="PM41" s="63"/>
      <c r="PN41" s="63"/>
      <c r="PO41" s="63"/>
      <c r="PP41" s="63"/>
      <c r="PQ41" s="63"/>
      <c r="PR41" s="63"/>
      <c r="PS41" s="63"/>
      <c r="PT41" s="63"/>
      <c r="PU41" s="63"/>
      <c r="PV41" s="63"/>
      <c r="PW41" s="63"/>
      <c r="PX41" s="63"/>
      <c r="PY41" s="63"/>
      <c r="PZ41" s="63"/>
      <c r="QA41" s="63"/>
      <c r="QB41" s="63"/>
      <c r="QC41" s="63"/>
      <c r="QD41" s="63"/>
      <c r="QE41" s="63"/>
      <c r="QF41" s="63"/>
      <c r="QG41" s="63"/>
      <c r="QH41" s="63"/>
      <c r="QI41" s="63"/>
      <c r="QJ41" s="63"/>
      <c r="QK41" s="63"/>
      <c r="QL41" s="63"/>
      <c r="QM41" s="63"/>
      <c r="QN41" s="63"/>
      <c r="QO41" s="63"/>
      <c r="QP41" s="63"/>
      <c r="QQ41" s="63"/>
      <c r="QR41" s="63"/>
      <c r="QS41" s="63"/>
      <c r="QT41" s="63"/>
      <c r="QU41" s="63"/>
      <c r="QV41" s="63"/>
      <c r="QW41" s="63"/>
      <c r="QX41" s="63"/>
      <c r="QY41" s="63"/>
      <c r="QZ41" s="63"/>
      <c r="RA41" s="63"/>
      <c r="RB41" s="63"/>
      <c r="RC41" s="63"/>
      <c r="RD41" s="63"/>
      <c r="RE41" s="63"/>
      <c r="RF41" s="63"/>
      <c r="RG41" s="63"/>
      <c r="RH41" s="63"/>
      <c r="RI41" s="63"/>
      <c r="RJ41" s="63"/>
      <c r="RK41" s="63"/>
      <c r="RL41" s="63"/>
      <c r="RM41" s="63"/>
      <c r="RN41" s="63"/>
      <c r="RO41" s="63"/>
      <c r="RP41" s="63"/>
      <c r="RQ41" s="63"/>
      <c r="RR41" s="63"/>
      <c r="RS41" s="63"/>
      <c r="RT41" s="63"/>
      <c r="RU41" s="63"/>
      <c r="RV41" s="63"/>
      <c r="RW41" s="63"/>
      <c r="RX41" s="63"/>
      <c r="RY41" s="63"/>
      <c r="RZ41" s="63"/>
      <c r="SA41" s="63"/>
      <c r="SB41" s="63"/>
      <c r="SC41" s="63"/>
      <c r="SD41" s="63"/>
      <c r="SE41" s="63"/>
      <c r="SF41" s="63"/>
      <c r="SG41" s="63"/>
      <c r="SH41" s="63"/>
      <c r="SI41" s="63"/>
      <c r="SJ41" s="63"/>
      <c r="SK41" s="63"/>
      <c r="SL41" s="63"/>
      <c r="SM41" s="63"/>
      <c r="SN41" s="63"/>
      <c r="SO41" s="63"/>
      <c r="SP41" s="63"/>
      <c r="SQ41" s="63"/>
      <c r="SR41" s="63"/>
      <c r="SS41" s="63"/>
      <c r="ST41" s="63"/>
      <c r="SU41" s="63"/>
      <c r="SV41" s="63"/>
      <c r="SW41" s="63"/>
      <c r="SX41" s="63"/>
      <c r="SY41" s="63"/>
      <c r="SZ41" s="63"/>
      <c r="TA41" s="63"/>
      <c r="TB41" s="63"/>
      <c r="TC41" s="63"/>
      <c r="TD41" s="63"/>
      <c r="TE41" s="63"/>
      <c r="TF41" s="63"/>
      <c r="TG41" s="63"/>
      <c r="TH41" s="63"/>
      <c r="TI41" s="63"/>
      <c r="TJ41" s="63"/>
      <c r="TK41" s="63"/>
      <c r="TL41" s="63"/>
      <c r="TM41" s="63"/>
      <c r="TN41" s="63"/>
      <c r="TO41" s="63"/>
      <c r="TP41" s="63"/>
      <c r="TQ41" s="63"/>
      <c r="TR41" s="63"/>
      <c r="TS41" s="63"/>
      <c r="TT41" s="63"/>
      <c r="TU41" s="63"/>
      <c r="TV41" s="63"/>
      <c r="TW41" s="63"/>
      <c r="TX41" s="63"/>
      <c r="TY41" s="63"/>
      <c r="TZ41" s="63"/>
      <c r="UA41" s="63"/>
      <c r="UB41" s="63"/>
      <c r="UC41" s="63"/>
      <c r="UD41" s="63"/>
      <c r="UE41" s="63"/>
      <c r="UF41" s="63"/>
      <c r="UG41" s="63"/>
      <c r="UH41" s="63"/>
      <c r="UI41" s="63"/>
      <c r="UJ41" s="63"/>
      <c r="UK41" s="63"/>
      <c r="UL41" s="63"/>
      <c r="UM41" s="63"/>
      <c r="UN41" s="63"/>
      <c r="UO41" s="63"/>
      <c r="UP41" s="63"/>
      <c r="UQ41" s="63"/>
      <c r="UR41" s="63"/>
      <c r="US41" s="63"/>
      <c r="UT41" s="63"/>
      <c r="UU41" s="63"/>
      <c r="UV41" s="63"/>
      <c r="UW41" s="63"/>
      <c r="UX41" s="63"/>
      <c r="UY41" s="63"/>
      <c r="UZ41" s="63"/>
      <c r="VA41" s="63"/>
      <c r="VB41" s="63"/>
      <c r="VC41" s="63"/>
      <c r="VD41" s="63"/>
      <c r="VE41" s="63"/>
      <c r="VF41" s="63"/>
      <c r="VG41" s="63"/>
      <c r="VH41" s="63"/>
      <c r="VI41" s="63"/>
      <c r="VJ41" s="63"/>
      <c r="VK41" s="63"/>
      <c r="VL41" s="63"/>
      <c r="VM41" s="63"/>
      <c r="VN41" s="63"/>
      <c r="VO41" s="63"/>
      <c r="VP41" s="63"/>
      <c r="VQ41" s="63"/>
      <c r="VR41" s="63"/>
      <c r="VS41" s="63"/>
      <c r="VT41" s="63"/>
      <c r="VU41" s="63"/>
      <c r="VV41" s="63"/>
      <c r="VW41" s="63"/>
      <c r="VX41" s="63"/>
      <c r="VY41" s="63"/>
      <c r="VZ41" s="63"/>
      <c r="WA41" s="63"/>
      <c r="WB41" s="63"/>
      <c r="WC41" s="63"/>
      <c r="WD41" s="63"/>
      <c r="WE41" s="63"/>
      <c r="WF41" s="63"/>
      <c r="WG41" s="63"/>
      <c r="WH41" s="63"/>
      <c r="WI41" s="63"/>
      <c r="WJ41" s="63"/>
      <c r="WK41" s="63"/>
      <c r="WL41" s="63"/>
      <c r="WM41" s="63"/>
      <c r="WN41" s="63"/>
      <c r="WO41" s="63"/>
      <c r="WP41" s="63"/>
      <c r="WQ41" s="63"/>
      <c r="WR41" s="63"/>
      <c r="WS41" s="63"/>
      <c r="WT41" s="63"/>
      <c r="WU41" s="63"/>
      <c r="WV41" s="63"/>
      <c r="WW41" s="63"/>
      <c r="WX41" s="63"/>
      <c r="WY41" s="63"/>
      <c r="WZ41" s="63"/>
      <c r="XA41" s="63"/>
      <c r="XB41" s="63"/>
      <c r="XC41" s="63"/>
      <c r="XD41" s="63"/>
      <c r="XE41" s="63"/>
      <c r="XF41" s="63"/>
      <c r="XG41" s="63"/>
      <c r="XH41" s="63"/>
      <c r="XI41" s="63"/>
      <c r="XJ41" s="63"/>
      <c r="XK41" s="63"/>
      <c r="XL41" s="63"/>
      <c r="XM41" s="63"/>
      <c r="XN41" s="63"/>
      <c r="XO41" s="63"/>
      <c r="XP41" s="63"/>
      <c r="XQ41" s="63"/>
      <c r="XR41" s="63"/>
      <c r="XS41" s="63"/>
      <c r="XT41" s="63"/>
      <c r="XU41" s="63"/>
      <c r="XV41" s="63"/>
      <c r="XW41" s="63"/>
      <c r="XX41" s="63"/>
      <c r="XY41" s="63"/>
      <c r="XZ41" s="63"/>
      <c r="YA41" s="63"/>
      <c r="YB41" s="63"/>
      <c r="YC41" s="63"/>
      <c r="YD41" s="63"/>
      <c r="YE41" s="63"/>
      <c r="YF41" s="63"/>
      <c r="YG41" s="63"/>
      <c r="YH41" s="63"/>
      <c r="YI41" s="63"/>
      <c r="YJ41" s="63"/>
      <c r="YK41" s="63"/>
      <c r="YL41" s="63"/>
      <c r="YM41" s="63"/>
      <c r="YN41" s="63"/>
      <c r="YO41" s="63"/>
      <c r="YP41" s="63"/>
      <c r="YQ41" s="63"/>
      <c r="YR41" s="63"/>
      <c r="YS41" s="63"/>
      <c r="YT41" s="63"/>
      <c r="YU41" s="63"/>
      <c r="YV41" s="63"/>
      <c r="YW41" s="63"/>
      <c r="YX41" s="63"/>
      <c r="YY41" s="63"/>
      <c r="YZ41" s="63"/>
      <c r="ZA41" s="63"/>
      <c r="ZB41" s="63"/>
      <c r="ZC41" s="63"/>
      <c r="ZD41" s="63"/>
      <c r="ZE41" s="63"/>
      <c r="ZF41" s="63"/>
      <c r="ZG41" s="63"/>
      <c r="ZH41" s="63"/>
      <c r="ZI41" s="63"/>
      <c r="ZJ41" s="63"/>
      <c r="ZK41" s="63"/>
      <c r="ZL41" s="63"/>
      <c r="ZM41" s="63"/>
      <c r="ZN41" s="63"/>
      <c r="ZO41" s="63"/>
      <c r="ZP41" s="63"/>
      <c r="ZQ41" s="63"/>
      <c r="ZR41" s="63"/>
      <c r="ZS41" s="63"/>
      <c r="ZT41" s="63"/>
      <c r="ZU41" s="63"/>
      <c r="ZV41" s="63"/>
      <c r="ZW41" s="63"/>
    </row>
    <row r="42" spans="1:699" s="17" customFormat="1" x14ac:dyDescent="0.2">
      <c r="A42" s="14"/>
      <c r="B42" s="20">
        <f t="shared" si="28"/>
        <v>21060</v>
      </c>
      <c r="C42" s="1">
        <f t="shared" si="1"/>
        <v>21090</v>
      </c>
      <c r="D42" s="1" t="s">
        <v>22</v>
      </c>
      <c r="E42" s="1">
        <v>1</v>
      </c>
      <c r="F42" s="1">
        <v>2</v>
      </c>
      <c r="G42" s="1">
        <v>3</v>
      </c>
      <c r="H42" s="1">
        <v>4</v>
      </c>
      <c r="I42" s="95">
        <f t="shared" si="29"/>
        <v>91.037735849056602</v>
      </c>
      <c r="J42" s="89">
        <f t="shared" si="23"/>
        <v>12.0625</v>
      </c>
      <c r="K42" s="89">
        <f t="shared" si="30"/>
        <v>7.5471698113207548</v>
      </c>
      <c r="L42" s="1" t="s">
        <v>308</v>
      </c>
      <c r="M42" s="1" t="s">
        <v>264</v>
      </c>
      <c r="N42" s="12" t="s">
        <v>340</v>
      </c>
      <c r="O42" s="18">
        <f t="shared" si="31"/>
        <v>193</v>
      </c>
      <c r="P42" s="18">
        <f t="shared" si="6"/>
        <v>193</v>
      </c>
      <c r="Q42" s="29">
        <f t="shared" si="32"/>
        <v>0</v>
      </c>
      <c r="R42" s="18">
        <f t="shared" si="33"/>
        <v>16</v>
      </c>
      <c r="S42" s="18">
        <f t="shared" si="34"/>
        <v>212</v>
      </c>
      <c r="T42" s="1">
        <v>6</v>
      </c>
      <c r="U42" s="1">
        <v>53</v>
      </c>
      <c r="V42" s="1">
        <v>6</v>
      </c>
      <c r="W42" s="1"/>
      <c r="X42" s="1"/>
      <c r="Y42" s="1"/>
      <c r="Z42" s="1"/>
      <c r="AA42" s="1">
        <v>3</v>
      </c>
      <c r="AB42" s="1">
        <v>3</v>
      </c>
      <c r="AC42" s="1"/>
      <c r="AD42" s="1"/>
      <c r="AE42" s="1">
        <v>39</v>
      </c>
      <c r="AF42" s="1">
        <v>26</v>
      </c>
      <c r="AG42" s="1"/>
      <c r="AH42" s="1">
        <v>1</v>
      </c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>
        <v>1</v>
      </c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>
        <v>1</v>
      </c>
      <c r="CA42" s="1"/>
      <c r="CB42" s="1"/>
      <c r="CC42" s="1"/>
      <c r="CD42" s="1"/>
      <c r="CE42" s="1"/>
      <c r="CF42" s="1">
        <v>7</v>
      </c>
      <c r="CG42" s="1">
        <v>54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>
        <v>1</v>
      </c>
      <c r="CS42" s="1"/>
      <c r="CT42" s="1"/>
      <c r="CU42" s="1">
        <v>4</v>
      </c>
      <c r="CV42" s="1"/>
      <c r="CW42" s="1"/>
      <c r="CX42" s="1"/>
      <c r="CY42" s="1"/>
      <c r="CZ42" s="1"/>
      <c r="DA42" s="1"/>
      <c r="DB42" s="1">
        <v>1</v>
      </c>
      <c r="DC42" s="1"/>
      <c r="DD42" s="1"/>
      <c r="DE42" s="1"/>
      <c r="DF42" s="1"/>
      <c r="DG42" s="1"/>
      <c r="DH42" s="1"/>
      <c r="DI42" s="1"/>
      <c r="DJ42" s="1"/>
      <c r="DK42" s="27"/>
      <c r="DL42" s="27">
        <v>2</v>
      </c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>
        <v>1</v>
      </c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27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>
        <v>1</v>
      </c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>
        <v>2</v>
      </c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27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73"/>
      <c r="KM42" s="7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63"/>
      <c r="LI42" s="63"/>
      <c r="LJ42" s="63"/>
      <c r="LK42" s="63"/>
      <c r="LL42" s="63"/>
      <c r="LM42" s="63"/>
      <c r="LN42" s="63"/>
      <c r="LO42" s="63"/>
      <c r="LP42" s="63"/>
      <c r="LQ42" s="63"/>
      <c r="LR42" s="63"/>
      <c r="LS42" s="63"/>
      <c r="LT42" s="63"/>
      <c r="LU42" s="63"/>
      <c r="LV42" s="63"/>
      <c r="LW42" s="63"/>
      <c r="LX42" s="63"/>
      <c r="LY42" s="63"/>
      <c r="LZ42" s="63"/>
      <c r="MA42" s="63"/>
      <c r="MB42" s="63"/>
      <c r="MC42" s="63"/>
      <c r="MD42" s="63"/>
      <c r="ME42" s="63"/>
      <c r="MF42" s="63"/>
      <c r="MG42" s="63"/>
      <c r="MH42" s="63"/>
      <c r="MI42" s="63"/>
      <c r="MJ42" s="63"/>
      <c r="MK42" s="63"/>
      <c r="ML42" s="63"/>
      <c r="MM42" s="63"/>
      <c r="MN42" s="63"/>
      <c r="MO42" s="63"/>
      <c r="MP42" s="63"/>
      <c r="MQ42" s="63"/>
      <c r="MR42" s="63"/>
      <c r="MS42" s="63"/>
      <c r="MT42" s="63"/>
      <c r="MU42" s="63"/>
      <c r="MV42" s="63"/>
      <c r="MW42" s="63"/>
      <c r="MX42" s="63"/>
      <c r="MY42" s="63"/>
      <c r="MZ42" s="63"/>
      <c r="NA42" s="63"/>
      <c r="NB42" s="63"/>
      <c r="NC42" s="63"/>
      <c r="ND42" s="63"/>
      <c r="NE42" s="63"/>
      <c r="NF42" s="63"/>
      <c r="NG42" s="63"/>
      <c r="NH42" s="63"/>
      <c r="NI42" s="63"/>
      <c r="NJ42" s="63"/>
      <c r="NK42" s="63"/>
      <c r="NL42" s="63"/>
      <c r="NM42" s="63"/>
      <c r="NN42" s="63"/>
      <c r="NO42" s="63"/>
      <c r="NP42" s="63"/>
      <c r="NQ42" s="63"/>
      <c r="NR42" s="63"/>
      <c r="NS42" s="63"/>
      <c r="NT42" s="63"/>
      <c r="NU42" s="63"/>
      <c r="NV42" s="63"/>
      <c r="NW42" s="63"/>
      <c r="NX42" s="63"/>
      <c r="NY42" s="63"/>
      <c r="NZ42" s="63"/>
      <c r="OA42" s="63"/>
      <c r="OB42" s="63"/>
      <c r="OC42" s="63"/>
      <c r="OD42" s="63"/>
      <c r="OE42" s="63"/>
      <c r="OF42" s="63"/>
      <c r="OG42" s="63"/>
      <c r="OH42" s="63"/>
      <c r="OI42" s="63"/>
      <c r="OJ42" s="63"/>
      <c r="OK42" s="63"/>
      <c r="OL42" s="63"/>
      <c r="OM42" s="63"/>
      <c r="ON42" s="63"/>
      <c r="OO42" s="63"/>
      <c r="OP42" s="63"/>
      <c r="OQ42" s="63"/>
      <c r="OR42" s="63"/>
      <c r="OS42" s="63"/>
      <c r="OT42" s="63"/>
      <c r="OU42" s="63"/>
      <c r="OV42" s="63"/>
      <c r="OW42" s="63"/>
      <c r="OX42" s="63"/>
      <c r="OY42" s="63"/>
      <c r="OZ42" s="63"/>
      <c r="PA42" s="63"/>
      <c r="PB42" s="63"/>
      <c r="PC42" s="63"/>
      <c r="PD42" s="63"/>
      <c r="PE42" s="63"/>
      <c r="PF42" s="63"/>
      <c r="PG42" s="63"/>
      <c r="PH42" s="63"/>
      <c r="PI42" s="63"/>
      <c r="PJ42" s="63"/>
      <c r="PK42" s="63"/>
      <c r="PL42" s="63"/>
      <c r="PM42" s="63"/>
      <c r="PN42" s="63"/>
      <c r="PO42" s="63"/>
      <c r="PP42" s="63"/>
      <c r="PQ42" s="63"/>
      <c r="PR42" s="63"/>
      <c r="PS42" s="63"/>
      <c r="PT42" s="63"/>
      <c r="PU42" s="63"/>
      <c r="PV42" s="63"/>
      <c r="PW42" s="63"/>
      <c r="PX42" s="63"/>
      <c r="PY42" s="63"/>
      <c r="PZ42" s="63"/>
      <c r="QA42" s="63"/>
      <c r="QB42" s="63"/>
      <c r="QC42" s="63"/>
      <c r="QD42" s="63"/>
      <c r="QE42" s="63"/>
      <c r="QF42" s="63"/>
      <c r="QG42" s="63"/>
      <c r="QH42" s="63"/>
      <c r="QI42" s="63"/>
      <c r="QJ42" s="63"/>
      <c r="QK42" s="63"/>
      <c r="QL42" s="63"/>
      <c r="QM42" s="63"/>
      <c r="QN42" s="63"/>
      <c r="QO42" s="63"/>
      <c r="QP42" s="63"/>
      <c r="QQ42" s="63"/>
      <c r="QR42" s="63"/>
      <c r="QS42" s="63"/>
      <c r="QT42" s="63"/>
      <c r="QU42" s="63"/>
      <c r="QV42" s="63"/>
      <c r="QW42" s="63"/>
      <c r="QX42" s="63"/>
      <c r="QY42" s="63"/>
      <c r="QZ42" s="63"/>
      <c r="RA42" s="63"/>
      <c r="RB42" s="63"/>
      <c r="RC42" s="63"/>
      <c r="RD42" s="63"/>
      <c r="RE42" s="63"/>
      <c r="RF42" s="63"/>
      <c r="RG42" s="63"/>
      <c r="RH42" s="63"/>
      <c r="RI42" s="63"/>
      <c r="RJ42" s="63"/>
      <c r="RK42" s="63"/>
      <c r="RL42" s="63"/>
      <c r="RM42" s="63"/>
      <c r="RN42" s="63"/>
      <c r="RO42" s="63"/>
      <c r="RP42" s="63"/>
      <c r="RQ42" s="63"/>
      <c r="RR42" s="63"/>
      <c r="RS42" s="63"/>
      <c r="RT42" s="63"/>
      <c r="RU42" s="63"/>
      <c r="RV42" s="63"/>
      <c r="RW42" s="63"/>
      <c r="RX42" s="63"/>
      <c r="RY42" s="63"/>
      <c r="RZ42" s="63"/>
      <c r="SA42" s="63"/>
      <c r="SB42" s="63"/>
      <c r="SC42" s="63"/>
      <c r="SD42" s="63"/>
      <c r="SE42" s="63"/>
      <c r="SF42" s="63"/>
      <c r="SG42" s="63"/>
      <c r="SH42" s="63"/>
      <c r="SI42" s="63"/>
      <c r="SJ42" s="63"/>
      <c r="SK42" s="63"/>
      <c r="SL42" s="63"/>
      <c r="SM42" s="63"/>
      <c r="SN42" s="63"/>
      <c r="SO42" s="63"/>
      <c r="SP42" s="63"/>
      <c r="SQ42" s="63"/>
      <c r="SR42" s="63"/>
      <c r="SS42" s="63"/>
      <c r="ST42" s="63"/>
      <c r="SU42" s="63"/>
      <c r="SV42" s="63"/>
      <c r="SW42" s="63"/>
      <c r="SX42" s="63"/>
      <c r="SY42" s="63"/>
      <c r="SZ42" s="63"/>
      <c r="TA42" s="63"/>
      <c r="TB42" s="63"/>
      <c r="TC42" s="63"/>
      <c r="TD42" s="63"/>
      <c r="TE42" s="63"/>
      <c r="TF42" s="63"/>
      <c r="TG42" s="63"/>
      <c r="TH42" s="63"/>
      <c r="TI42" s="63"/>
      <c r="TJ42" s="63"/>
      <c r="TK42" s="63"/>
      <c r="TL42" s="63"/>
      <c r="TM42" s="63"/>
      <c r="TN42" s="63"/>
      <c r="TO42" s="63"/>
      <c r="TP42" s="63"/>
      <c r="TQ42" s="63"/>
      <c r="TR42" s="63"/>
      <c r="TS42" s="63"/>
      <c r="TT42" s="63"/>
      <c r="TU42" s="63"/>
      <c r="TV42" s="63"/>
      <c r="TW42" s="63"/>
      <c r="TX42" s="63"/>
      <c r="TY42" s="63"/>
      <c r="TZ42" s="63"/>
      <c r="UA42" s="63"/>
      <c r="UB42" s="63"/>
      <c r="UC42" s="63"/>
      <c r="UD42" s="63"/>
      <c r="UE42" s="63"/>
      <c r="UF42" s="63"/>
      <c r="UG42" s="63"/>
      <c r="UH42" s="63"/>
      <c r="UI42" s="63"/>
      <c r="UJ42" s="63"/>
      <c r="UK42" s="63"/>
      <c r="UL42" s="63"/>
      <c r="UM42" s="63"/>
      <c r="UN42" s="63"/>
      <c r="UO42" s="63"/>
      <c r="UP42" s="63"/>
      <c r="UQ42" s="63"/>
      <c r="UR42" s="63"/>
      <c r="US42" s="63"/>
      <c r="UT42" s="63"/>
      <c r="UU42" s="63"/>
      <c r="UV42" s="63"/>
      <c r="UW42" s="63"/>
      <c r="UX42" s="63"/>
      <c r="UY42" s="63"/>
      <c r="UZ42" s="63"/>
      <c r="VA42" s="63"/>
      <c r="VB42" s="63"/>
      <c r="VC42" s="63"/>
      <c r="VD42" s="63"/>
      <c r="VE42" s="63"/>
      <c r="VF42" s="63"/>
      <c r="VG42" s="63"/>
      <c r="VH42" s="63"/>
      <c r="VI42" s="63"/>
      <c r="VJ42" s="63"/>
      <c r="VK42" s="63"/>
      <c r="VL42" s="63"/>
      <c r="VM42" s="63"/>
      <c r="VN42" s="63"/>
      <c r="VO42" s="63"/>
      <c r="VP42" s="63"/>
      <c r="VQ42" s="63"/>
      <c r="VR42" s="63"/>
      <c r="VS42" s="63"/>
      <c r="VT42" s="63"/>
      <c r="VU42" s="63"/>
      <c r="VV42" s="63"/>
      <c r="VW42" s="63"/>
      <c r="VX42" s="63"/>
      <c r="VY42" s="63"/>
      <c r="VZ42" s="63"/>
      <c r="WA42" s="63"/>
      <c r="WB42" s="63"/>
      <c r="WC42" s="63"/>
      <c r="WD42" s="63"/>
      <c r="WE42" s="63"/>
      <c r="WF42" s="63"/>
      <c r="WG42" s="63"/>
      <c r="WH42" s="63"/>
      <c r="WI42" s="63"/>
      <c r="WJ42" s="63"/>
      <c r="WK42" s="63"/>
      <c r="WL42" s="63"/>
      <c r="WM42" s="63"/>
      <c r="WN42" s="63"/>
      <c r="WO42" s="63"/>
      <c r="WP42" s="63"/>
      <c r="WQ42" s="63"/>
      <c r="WR42" s="63"/>
      <c r="WS42" s="63"/>
      <c r="WT42" s="63"/>
      <c r="WU42" s="63"/>
      <c r="WV42" s="63"/>
      <c r="WW42" s="63"/>
      <c r="WX42" s="63"/>
      <c r="WY42" s="63"/>
      <c r="WZ42" s="63"/>
      <c r="XA42" s="63"/>
      <c r="XB42" s="63"/>
      <c r="XC42" s="63"/>
      <c r="XD42" s="63"/>
      <c r="XE42" s="63"/>
      <c r="XF42" s="63"/>
      <c r="XG42" s="63"/>
      <c r="XH42" s="63"/>
      <c r="XI42" s="63"/>
      <c r="XJ42" s="63"/>
      <c r="XK42" s="63"/>
      <c r="XL42" s="63"/>
      <c r="XM42" s="63"/>
      <c r="XN42" s="63"/>
      <c r="XO42" s="63"/>
      <c r="XP42" s="63"/>
      <c r="XQ42" s="63"/>
      <c r="XR42" s="63"/>
      <c r="XS42" s="63"/>
      <c r="XT42" s="63"/>
      <c r="XU42" s="63"/>
      <c r="XV42" s="63"/>
      <c r="XW42" s="63"/>
      <c r="XX42" s="63"/>
      <c r="XY42" s="63"/>
      <c r="XZ42" s="63"/>
      <c r="YA42" s="63"/>
      <c r="YB42" s="63"/>
      <c r="YC42" s="63"/>
      <c r="YD42" s="63"/>
      <c r="YE42" s="63"/>
      <c r="YF42" s="63"/>
      <c r="YG42" s="63"/>
      <c r="YH42" s="63"/>
      <c r="YI42" s="63"/>
      <c r="YJ42" s="63"/>
      <c r="YK42" s="63"/>
      <c r="YL42" s="63"/>
      <c r="YM42" s="63"/>
      <c r="YN42" s="63"/>
      <c r="YO42" s="63"/>
      <c r="YP42" s="63"/>
      <c r="YQ42" s="63"/>
      <c r="YR42" s="63"/>
      <c r="YS42" s="63"/>
      <c r="YT42" s="63"/>
      <c r="YU42" s="63"/>
      <c r="YV42" s="63"/>
      <c r="YW42" s="63"/>
      <c r="YX42" s="63"/>
      <c r="YY42" s="63"/>
      <c r="YZ42" s="63"/>
      <c r="ZA42" s="63"/>
      <c r="ZB42" s="63"/>
      <c r="ZC42" s="63"/>
      <c r="ZD42" s="63"/>
      <c r="ZE42" s="63"/>
      <c r="ZF42" s="63"/>
      <c r="ZG42" s="63"/>
      <c r="ZH42" s="63"/>
      <c r="ZI42" s="63"/>
      <c r="ZJ42" s="63"/>
      <c r="ZK42" s="63"/>
      <c r="ZL42" s="63"/>
      <c r="ZM42" s="63"/>
      <c r="ZN42" s="63"/>
      <c r="ZO42" s="63"/>
      <c r="ZP42" s="63"/>
      <c r="ZQ42" s="63"/>
      <c r="ZR42" s="63"/>
      <c r="ZS42" s="63"/>
      <c r="ZT42" s="63"/>
      <c r="ZU42" s="63"/>
      <c r="ZV42" s="63"/>
      <c r="ZW42" s="63"/>
    </row>
    <row r="43" spans="1:699" s="17" customFormat="1" x14ac:dyDescent="0.2">
      <c r="A43" s="14"/>
      <c r="B43" s="20">
        <f t="shared" si="28"/>
        <v>21120</v>
      </c>
      <c r="C43" s="1">
        <f t="shared" si="1"/>
        <v>21150</v>
      </c>
      <c r="D43" s="1" t="s">
        <v>22</v>
      </c>
      <c r="E43" s="1">
        <v>1</v>
      </c>
      <c r="F43" s="1">
        <v>2</v>
      </c>
      <c r="G43" s="1">
        <v>3</v>
      </c>
      <c r="H43" s="1">
        <v>4</v>
      </c>
      <c r="I43" s="95">
        <f t="shared" si="29"/>
        <v>74.883720930232556</v>
      </c>
      <c r="J43" s="89">
        <f t="shared" si="23"/>
        <v>3.2857142857142856</v>
      </c>
      <c r="K43" s="89">
        <f t="shared" si="30"/>
        <v>22.790697674418606</v>
      </c>
      <c r="L43" s="1" t="s">
        <v>308</v>
      </c>
      <c r="M43" s="1" t="s">
        <v>313</v>
      </c>
      <c r="N43" s="1"/>
      <c r="O43" s="18">
        <f t="shared" si="31"/>
        <v>161</v>
      </c>
      <c r="P43" s="18">
        <f t="shared" si="6"/>
        <v>161</v>
      </c>
      <c r="Q43" s="29">
        <f t="shared" si="32"/>
        <v>0</v>
      </c>
      <c r="R43" s="18">
        <f t="shared" si="33"/>
        <v>49</v>
      </c>
      <c r="S43" s="18">
        <f t="shared" si="34"/>
        <v>215</v>
      </c>
      <c r="T43" s="1">
        <v>22</v>
      </c>
      <c r="U43" s="1">
        <v>42</v>
      </c>
      <c r="V43" s="1">
        <v>11</v>
      </c>
      <c r="W43" s="1">
        <v>9</v>
      </c>
      <c r="X43" s="1">
        <v>1</v>
      </c>
      <c r="Y43" s="1">
        <v>2</v>
      </c>
      <c r="Z43" s="1"/>
      <c r="AA43" s="1">
        <v>5</v>
      </c>
      <c r="AB43" s="1">
        <v>3</v>
      </c>
      <c r="AC43" s="1"/>
      <c r="AD43" s="1"/>
      <c r="AE43" s="1">
        <v>32</v>
      </c>
      <c r="AF43" s="1">
        <v>19</v>
      </c>
      <c r="AG43" s="1"/>
      <c r="AH43" s="1">
        <v>1</v>
      </c>
      <c r="AI43" s="1"/>
      <c r="AJ43" s="1"/>
      <c r="AK43" s="1"/>
      <c r="AL43" s="1">
        <v>1</v>
      </c>
      <c r="AM43" s="1">
        <v>1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>
        <v>1</v>
      </c>
      <c r="BH43" s="1"/>
      <c r="BI43" s="1"/>
      <c r="BJ43" s="1"/>
      <c r="BK43" s="1"/>
      <c r="BL43" s="1"/>
      <c r="BM43" s="1"/>
      <c r="BN43" s="1">
        <v>2</v>
      </c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>
        <v>2</v>
      </c>
      <c r="CA43" s="1"/>
      <c r="CB43" s="1"/>
      <c r="CC43" s="1"/>
      <c r="CD43" s="1"/>
      <c r="CE43" s="1"/>
      <c r="CF43" s="1">
        <v>3</v>
      </c>
      <c r="CG43" s="1">
        <v>24</v>
      </c>
      <c r="CH43" s="1"/>
      <c r="CI43" s="1">
        <v>2</v>
      </c>
      <c r="CJ43" s="1"/>
      <c r="CK43" s="1"/>
      <c r="CL43" s="1"/>
      <c r="CM43" s="1"/>
      <c r="CN43" s="1"/>
      <c r="CO43" s="1"/>
      <c r="CP43" s="1">
        <v>1</v>
      </c>
      <c r="CQ43" s="1"/>
      <c r="CR43" s="1"/>
      <c r="CS43" s="1"/>
      <c r="CT43" s="1"/>
      <c r="CU43" s="1"/>
      <c r="CV43" s="1"/>
      <c r="CW43" s="1"/>
      <c r="CX43" s="1"/>
      <c r="CY43" s="1">
        <v>1</v>
      </c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27"/>
      <c r="DL43" s="27"/>
      <c r="DM43" s="27"/>
      <c r="DN43" s="27"/>
      <c r="DO43" s="27">
        <v>1</v>
      </c>
      <c r="DP43" s="27"/>
      <c r="DQ43" s="27"/>
      <c r="DR43" s="27">
        <v>2</v>
      </c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>
        <v>1</v>
      </c>
      <c r="EG43" s="27">
        <v>1</v>
      </c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1"/>
      <c r="FA43" s="1"/>
      <c r="FB43" s="1">
        <v>1</v>
      </c>
      <c r="FC43" s="1"/>
      <c r="FD43" s="1"/>
      <c r="FE43" s="1"/>
      <c r="FF43" s="1"/>
      <c r="FG43" s="1"/>
      <c r="FH43" s="1"/>
      <c r="FI43" s="1">
        <v>1</v>
      </c>
      <c r="FJ43" s="1"/>
      <c r="FK43" s="1"/>
      <c r="FL43" s="1"/>
      <c r="FM43" s="1"/>
      <c r="FN43" s="1">
        <v>2</v>
      </c>
      <c r="FO43" s="1"/>
      <c r="FP43" s="1"/>
      <c r="FQ43" s="1">
        <v>1</v>
      </c>
      <c r="FR43" s="1"/>
      <c r="FS43" s="1"/>
      <c r="FT43" s="1"/>
      <c r="FU43" s="1"/>
      <c r="FV43" s="1"/>
      <c r="FW43" s="1"/>
      <c r="FX43" s="1">
        <v>1</v>
      </c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27"/>
      <c r="GK43" s="1"/>
      <c r="GL43" s="1">
        <v>1</v>
      </c>
      <c r="GM43" s="1"/>
      <c r="GN43" s="1">
        <v>1</v>
      </c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>
        <v>1</v>
      </c>
      <c r="HH43" s="1"/>
      <c r="HI43" s="1">
        <v>1</v>
      </c>
      <c r="HJ43" s="1"/>
      <c r="HK43" s="1"/>
      <c r="HL43" s="1">
        <v>1</v>
      </c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>
        <v>1</v>
      </c>
      <c r="HX43" s="1">
        <v>2</v>
      </c>
      <c r="HY43" s="1"/>
      <c r="HZ43" s="1"/>
      <c r="IA43" s="1"/>
      <c r="IB43" s="1">
        <v>1</v>
      </c>
      <c r="IC43" s="1"/>
      <c r="ID43" s="1"/>
      <c r="IE43" s="1"/>
      <c r="IF43" s="1"/>
      <c r="IG43" s="1"/>
      <c r="IH43" s="1"/>
      <c r="II43" s="1"/>
      <c r="IJ43" s="1">
        <v>2</v>
      </c>
      <c r="IK43" s="1"/>
      <c r="IL43" s="1"/>
      <c r="IM43" s="1"/>
      <c r="IN43" s="1"/>
      <c r="IO43" s="1"/>
      <c r="IP43" s="27"/>
      <c r="IQ43" s="28"/>
      <c r="IR43" s="28"/>
      <c r="IS43" s="28"/>
      <c r="IT43" s="28"/>
      <c r="IU43" s="28"/>
      <c r="IV43" s="28"/>
      <c r="IW43" s="28"/>
      <c r="IX43" s="28"/>
      <c r="IY43" s="28"/>
      <c r="IZ43" s="28">
        <v>1</v>
      </c>
      <c r="JA43" s="28">
        <v>1</v>
      </c>
      <c r="JB43" s="28">
        <v>1</v>
      </c>
      <c r="JC43" s="28">
        <v>2</v>
      </c>
      <c r="JD43" s="28">
        <v>1</v>
      </c>
      <c r="JE43" s="28">
        <v>1</v>
      </c>
      <c r="JF43" s="28">
        <v>1</v>
      </c>
      <c r="JG43" s="28"/>
      <c r="JH43" s="28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73"/>
      <c r="KM43" s="7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63"/>
      <c r="LI43" s="63"/>
      <c r="LJ43" s="63"/>
      <c r="LK43" s="63"/>
      <c r="LL43" s="63"/>
      <c r="LM43" s="63"/>
      <c r="LN43" s="63"/>
      <c r="LO43" s="63"/>
      <c r="LP43" s="63"/>
      <c r="LQ43" s="63"/>
      <c r="LR43" s="63"/>
      <c r="LS43" s="63"/>
      <c r="LT43" s="63"/>
      <c r="LU43" s="63"/>
      <c r="LV43" s="63"/>
      <c r="LW43" s="63"/>
      <c r="LX43" s="63"/>
      <c r="LY43" s="63"/>
      <c r="LZ43" s="63"/>
      <c r="MA43" s="63"/>
      <c r="MB43" s="63"/>
      <c r="MC43" s="63"/>
      <c r="MD43" s="63"/>
      <c r="ME43" s="63"/>
      <c r="MF43" s="63"/>
      <c r="MG43" s="63"/>
      <c r="MH43" s="63"/>
      <c r="MI43" s="63"/>
      <c r="MJ43" s="63"/>
      <c r="MK43" s="63"/>
      <c r="ML43" s="63"/>
      <c r="MM43" s="63"/>
      <c r="MN43" s="63"/>
      <c r="MO43" s="63"/>
      <c r="MP43" s="63"/>
      <c r="MQ43" s="63"/>
      <c r="MR43" s="63"/>
      <c r="MS43" s="63"/>
      <c r="MT43" s="63"/>
      <c r="MU43" s="63"/>
      <c r="MV43" s="63"/>
      <c r="MW43" s="63"/>
      <c r="MX43" s="63"/>
      <c r="MY43" s="63"/>
      <c r="MZ43" s="63"/>
      <c r="NA43" s="63"/>
      <c r="NB43" s="63"/>
      <c r="NC43" s="63"/>
      <c r="ND43" s="63"/>
      <c r="NE43" s="63"/>
      <c r="NF43" s="63"/>
      <c r="NG43" s="63"/>
      <c r="NH43" s="63"/>
      <c r="NI43" s="63"/>
      <c r="NJ43" s="63"/>
      <c r="NK43" s="63"/>
      <c r="NL43" s="63"/>
      <c r="NM43" s="63"/>
      <c r="NN43" s="63"/>
      <c r="NO43" s="63"/>
      <c r="NP43" s="63"/>
      <c r="NQ43" s="63"/>
      <c r="NR43" s="63"/>
      <c r="NS43" s="63"/>
      <c r="NT43" s="63"/>
      <c r="NU43" s="63"/>
      <c r="NV43" s="63"/>
      <c r="NW43" s="63"/>
      <c r="NX43" s="63"/>
      <c r="NY43" s="63"/>
      <c r="NZ43" s="63"/>
      <c r="OA43" s="63"/>
      <c r="OB43" s="63"/>
      <c r="OC43" s="63"/>
      <c r="OD43" s="63"/>
      <c r="OE43" s="63"/>
      <c r="OF43" s="63"/>
      <c r="OG43" s="63"/>
      <c r="OH43" s="63"/>
      <c r="OI43" s="63"/>
      <c r="OJ43" s="63"/>
      <c r="OK43" s="63"/>
      <c r="OL43" s="63"/>
      <c r="OM43" s="63"/>
      <c r="ON43" s="63"/>
      <c r="OO43" s="63"/>
      <c r="OP43" s="63"/>
      <c r="OQ43" s="63"/>
      <c r="OR43" s="63"/>
      <c r="OS43" s="63"/>
      <c r="OT43" s="63"/>
      <c r="OU43" s="63"/>
      <c r="OV43" s="63"/>
      <c r="OW43" s="63"/>
      <c r="OX43" s="63"/>
      <c r="OY43" s="63"/>
      <c r="OZ43" s="63"/>
      <c r="PA43" s="63"/>
      <c r="PB43" s="63"/>
      <c r="PC43" s="63"/>
      <c r="PD43" s="63"/>
      <c r="PE43" s="63"/>
      <c r="PF43" s="63"/>
      <c r="PG43" s="63"/>
      <c r="PH43" s="63"/>
      <c r="PI43" s="63"/>
      <c r="PJ43" s="63"/>
      <c r="PK43" s="63"/>
      <c r="PL43" s="63"/>
      <c r="PM43" s="63"/>
      <c r="PN43" s="63"/>
      <c r="PO43" s="63"/>
      <c r="PP43" s="63"/>
      <c r="PQ43" s="63"/>
      <c r="PR43" s="63"/>
      <c r="PS43" s="63"/>
      <c r="PT43" s="63"/>
      <c r="PU43" s="63"/>
      <c r="PV43" s="63"/>
      <c r="PW43" s="63"/>
      <c r="PX43" s="63"/>
      <c r="PY43" s="63"/>
      <c r="PZ43" s="63"/>
      <c r="QA43" s="63"/>
      <c r="QB43" s="63"/>
      <c r="QC43" s="63"/>
      <c r="QD43" s="63"/>
      <c r="QE43" s="63"/>
      <c r="QF43" s="63"/>
      <c r="QG43" s="63"/>
      <c r="QH43" s="63"/>
      <c r="QI43" s="63"/>
      <c r="QJ43" s="63"/>
      <c r="QK43" s="63"/>
      <c r="QL43" s="63"/>
      <c r="QM43" s="63"/>
      <c r="QN43" s="63"/>
      <c r="QO43" s="63"/>
      <c r="QP43" s="63"/>
      <c r="QQ43" s="63"/>
      <c r="QR43" s="63"/>
      <c r="QS43" s="63"/>
      <c r="QT43" s="63"/>
      <c r="QU43" s="63"/>
      <c r="QV43" s="63"/>
      <c r="QW43" s="63"/>
      <c r="QX43" s="63"/>
      <c r="QY43" s="63"/>
      <c r="QZ43" s="63"/>
      <c r="RA43" s="63"/>
      <c r="RB43" s="63"/>
      <c r="RC43" s="63"/>
      <c r="RD43" s="63"/>
      <c r="RE43" s="63"/>
      <c r="RF43" s="63"/>
      <c r="RG43" s="63"/>
      <c r="RH43" s="63"/>
      <c r="RI43" s="63"/>
      <c r="RJ43" s="63"/>
      <c r="RK43" s="63"/>
      <c r="RL43" s="63"/>
      <c r="RM43" s="63"/>
      <c r="RN43" s="63"/>
      <c r="RO43" s="63"/>
      <c r="RP43" s="63"/>
      <c r="RQ43" s="63"/>
      <c r="RR43" s="63"/>
      <c r="RS43" s="63"/>
      <c r="RT43" s="63"/>
      <c r="RU43" s="63"/>
      <c r="RV43" s="63"/>
      <c r="RW43" s="63"/>
      <c r="RX43" s="63"/>
      <c r="RY43" s="63"/>
      <c r="RZ43" s="63"/>
      <c r="SA43" s="63"/>
      <c r="SB43" s="63"/>
      <c r="SC43" s="63"/>
      <c r="SD43" s="63"/>
      <c r="SE43" s="63"/>
      <c r="SF43" s="63"/>
      <c r="SG43" s="63"/>
      <c r="SH43" s="63"/>
      <c r="SI43" s="63"/>
      <c r="SJ43" s="63"/>
      <c r="SK43" s="63"/>
      <c r="SL43" s="63"/>
      <c r="SM43" s="63"/>
      <c r="SN43" s="63"/>
      <c r="SO43" s="63"/>
      <c r="SP43" s="63"/>
      <c r="SQ43" s="63"/>
      <c r="SR43" s="63"/>
      <c r="SS43" s="63"/>
      <c r="ST43" s="63"/>
      <c r="SU43" s="63"/>
      <c r="SV43" s="63"/>
      <c r="SW43" s="63"/>
      <c r="SX43" s="63"/>
      <c r="SY43" s="63"/>
      <c r="SZ43" s="63"/>
      <c r="TA43" s="63"/>
      <c r="TB43" s="63"/>
      <c r="TC43" s="63"/>
      <c r="TD43" s="63"/>
      <c r="TE43" s="63"/>
      <c r="TF43" s="63"/>
      <c r="TG43" s="63"/>
      <c r="TH43" s="63"/>
      <c r="TI43" s="63"/>
      <c r="TJ43" s="63"/>
      <c r="TK43" s="63"/>
      <c r="TL43" s="63"/>
      <c r="TM43" s="63"/>
      <c r="TN43" s="63"/>
      <c r="TO43" s="63"/>
      <c r="TP43" s="63"/>
      <c r="TQ43" s="63"/>
      <c r="TR43" s="63"/>
      <c r="TS43" s="63"/>
      <c r="TT43" s="63"/>
      <c r="TU43" s="63"/>
      <c r="TV43" s="63"/>
      <c r="TW43" s="63"/>
      <c r="TX43" s="63"/>
      <c r="TY43" s="63"/>
      <c r="TZ43" s="63"/>
      <c r="UA43" s="63"/>
      <c r="UB43" s="63"/>
      <c r="UC43" s="63"/>
      <c r="UD43" s="63"/>
      <c r="UE43" s="63"/>
      <c r="UF43" s="63"/>
      <c r="UG43" s="63"/>
      <c r="UH43" s="63"/>
      <c r="UI43" s="63"/>
      <c r="UJ43" s="63"/>
      <c r="UK43" s="63"/>
      <c r="UL43" s="63"/>
      <c r="UM43" s="63"/>
      <c r="UN43" s="63"/>
      <c r="UO43" s="63"/>
      <c r="UP43" s="63"/>
      <c r="UQ43" s="63"/>
      <c r="UR43" s="63"/>
      <c r="US43" s="63"/>
      <c r="UT43" s="63"/>
      <c r="UU43" s="63"/>
      <c r="UV43" s="63"/>
      <c r="UW43" s="63"/>
      <c r="UX43" s="63"/>
      <c r="UY43" s="63"/>
      <c r="UZ43" s="63"/>
      <c r="VA43" s="63"/>
      <c r="VB43" s="63"/>
      <c r="VC43" s="63"/>
      <c r="VD43" s="63"/>
      <c r="VE43" s="63"/>
      <c r="VF43" s="63"/>
      <c r="VG43" s="63"/>
      <c r="VH43" s="63"/>
      <c r="VI43" s="63"/>
      <c r="VJ43" s="63"/>
      <c r="VK43" s="63"/>
      <c r="VL43" s="63"/>
      <c r="VM43" s="63"/>
      <c r="VN43" s="63"/>
      <c r="VO43" s="63"/>
      <c r="VP43" s="63"/>
      <c r="VQ43" s="63"/>
      <c r="VR43" s="63"/>
      <c r="VS43" s="63"/>
      <c r="VT43" s="63"/>
      <c r="VU43" s="63"/>
      <c r="VV43" s="63"/>
      <c r="VW43" s="63"/>
      <c r="VX43" s="63"/>
      <c r="VY43" s="63"/>
      <c r="VZ43" s="63"/>
      <c r="WA43" s="63"/>
      <c r="WB43" s="63"/>
      <c r="WC43" s="63"/>
      <c r="WD43" s="63"/>
      <c r="WE43" s="63"/>
      <c r="WF43" s="63"/>
      <c r="WG43" s="63"/>
      <c r="WH43" s="63"/>
      <c r="WI43" s="63"/>
      <c r="WJ43" s="63"/>
      <c r="WK43" s="63"/>
      <c r="WL43" s="63"/>
      <c r="WM43" s="63"/>
      <c r="WN43" s="63"/>
      <c r="WO43" s="63"/>
      <c r="WP43" s="63"/>
      <c r="WQ43" s="63"/>
      <c r="WR43" s="63"/>
      <c r="WS43" s="63"/>
      <c r="WT43" s="63"/>
      <c r="WU43" s="63"/>
      <c r="WV43" s="63"/>
      <c r="WW43" s="63"/>
      <c r="WX43" s="63"/>
      <c r="WY43" s="63"/>
      <c r="WZ43" s="63"/>
      <c r="XA43" s="63"/>
      <c r="XB43" s="63"/>
      <c r="XC43" s="63"/>
      <c r="XD43" s="63"/>
      <c r="XE43" s="63"/>
      <c r="XF43" s="63"/>
      <c r="XG43" s="63"/>
      <c r="XH43" s="63"/>
      <c r="XI43" s="63"/>
      <c r="XJ43" s="63"/>
      <c r="XK43" s="63"/>
      <c r="XL43" s="63"/>
      <c r="XM43" s="63"/>
      <c r="XN43" s="63"/>
      <c r="XO43" s="63"/>
      <c r="XP43" s="63"/>
      <c r="XQ43" s="63"/>
      <c r="XR43" s="63"/>
      <c r="XS43" s="63"/>
      <c r="XT43" s="63"/>
      <c r="XU43" s="63"/>
      <c r="XV43" s="63"/>
      <c r="XW43" s="63"/>
      <c r="XX43" s="63"/>
      <c r="XY43" s="63"/>
      <c r="XZ43" s="63"/>
      <c r="YA43" s="63"/>
      <c r="YB43" s="63"/>
      <c r="YC43" s="63"/>
      <c r="YD43" s="63"/>
      <c r="YE43" s="63"/>
      <c r="YF43" s="63"/>
      <c r="YG43" s="63"/>
      <c r="YH43" s="63"/>
      <c r="YI43" s="63"/>
      <c r="YJ43" s="63"/>
      <c r="YK43" s="63"/>
      <c r="YL43" s="63"/>
      <c r="YM43" s="63"/>
      <c r="YN43" s="63"/>
      <c r="YO43" s="63"/>
      <c r="YP43" s="63"/>
      <c r="YQ43" s="63"/>
      <c r="YR43" s="63"/>
      <c r="YS43" s="63"/>
      <c r="YT43" s="63"/>
      <c r="YU43" s="63"/>
      <c r="YV43" s="63"/>
      <c r="YW43" s="63"/>
      <c r="YX43" s="63"/>
      <c r="YY43" s="63"/>
      <c r="YZ43" s="63"/>
      <c r="ZA43" s="63"/>
      <c r="ZB43" s="63"/>
      <c r="ZC43" s="63"/>
      <c r="ZD43" s="63"/>
      <c r="ZE43" s="63"/>
      <c r="ZF43" s="63"/>
      <c r="ZG43" s="63"/>
      <c r="ZH43" s="63"/>
      <c r="ZI43" s="63"/>
      <c r="ZJ43" s="63"/>
      <c r="ZK43" s="63"/>
      <c r="ZL43" s="63"/>
      <c r="ZM43" s="63"/>
      <c r="ZN43" s="63"/>
      <c r="ZO43" s="63"/>
      <c r="ZP43" s="63"/>
      <c r="ZQ43" s="63"/>
      <c r="ZR43" s="63"/>
      <c r="ZS43" s="63"/>
      <c r="ZT43" s="63"/>
      <c r="ZU43" s="63"/>
      <c r="ZV43" s="63"/>
      <c r="ZW43" s="63"/>
    </row>
    <row r="44" spans="1:699" s="17" customFormat="1" x14ac:dyDescent="0.2">
      <c r="A44" s="14"/>
      <c r="B44" s="34">
        <v>21165</v>
      </c>
      <c r="C44" s="35">
        <v>21190</v>
      </c>
      <c r="D44" s="35" t="s">
        <v>22</v>
      </c>
      <c r="E44" s="35">
        <v>1</v>
      </c>
      <c r="F44" s="35">
        <v>2</v>
      </c>
      <c r="G44" s="35">
        <v>3</v>
      </c>
      <c r="H44" s="35">
        <v>4</v>
      </c>
      <c r="I44" s="95">
        <f t="shared" si="29"/>
        <v>79.365079365079367</v>
      </c>
      <c r="J44" s="89">
        <f t="shared" si="23"/>
        <v>6.25</v>
      </c>
      <c r="K44" s="89">
        <f t="shared" si="30"/>
        <v>12.698412698412698</v>
      </c>
      <c r="L44" s="35" t="s">
        <v>308</v>
      </c>
      <c r="M44" s="35" t="s">
        <v>313</v>
      </c>
      <c r="N44" s="35"/>
      <c r="O44" s="18">
        <f t="shared" si="31"/>
        <v>43</v>
      </c>
      <c r="P44" s="18">
        <f t="shared" si="6"/>
        <v>50</v>
      </c>
      <c r="Q44" s="29">
        <f t="shared" si="32"/>
        <v>7</v>
      </c>
      <c r="R44" s="18">
        <f t="shared" si="33"/>
        <v>8</v>
      </c>
      <c r="S44" s="14">
        <f t="shared" si="34"/>
        <v>63</v>
      </c>
      <c r="T44" s="35">
        <v>3</v>
      </c>
      <c r="U44" s="35">
        <v>19</v>
      </c>
      <c r="V44" s="35">
        <v>3</v>
      </c>
      <c r="W44" s="35">
        <v>3</v>
      </c>
      <c r="X44" s="35"/>
      <c r="Y44" s="35">
        <v>5</v>
      </c>
      <c r="Z44" s="35"/>
      <c r="AA44" s="35"/>
      <c r="AB44" s="35"/>
      <c r="AC44" s="35"/>
      <c r="AD44" s="35"/>
      <c r="AE44" s="35">
        <v>6</v>
      </c>
      <c r="AF44" s="35">
        <v>4</v>
      </c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>
        <v>7</v>
      </c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>
        <v>2</v>
      </c>
      <c r="CG44" s="35">
        <v>8</v>
      </c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>
        <v>1</v>
      </c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>
        <v>1</v>
      </c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>
        <v>1</v>
      </c>
      <c r="GG44" s="35"/>
      <c r="GH44" s="35"/>
      <c r="GI44" s="35"/>
      <c r="GJ44" s="37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7"/>
      <c r="IQ44" s="62"/>
      <c r="IR44" s="62"/>
      <c r="IS44" s="62"/>
      <c r="IT44" s="62"/>
      <c r="IU44" s="62"/>
      <c r="IV44" s="62"/>
      <c r="IW44" s="62"/>
      <c r="IX44" s="62"/>
      <c r="IY44" s="62"/>
      <c r="IZ44" s="62"/>
      <c r="JA44" s="62"/>
      <c r="JB44" s="62"/>
      <c r="JC44" s="62"/>
      <c r="JD44" s="62"/>
      <c r="JE44" s="62"/>
      <c r="JF44" s="62"/>
      <c r="JG44" s="62"/>
      <c r="JH44" s="62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74"/>
      <c r="KM44" s="7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63"/>
      <c r="LI44" s="63"/>
      <c r="LJ44" s="63"/>
      <c r="LK44" s="63"/>
      <c r="LL44" s="63"/>
      <c r="LM44" s="63"/>
      <c r="LN44" s="63"/>
      <c r="LO44" s="63"/>
      <c r="LP44" s="63"/>
      <c r="LQ44" s="63"/>
      <c r="LR44" s="63"/>
      <c r="LS44" s="63"/>
      <c r="LT44" s="63"/>
      <c r="LU44" s="63"/>
      <c r="LV44" s="63"/>
      <c r="LW44" s="63"/>
      <c r="LX44" s="63"/>
      <c r="LY44" s="63"/>
      <c r="LZ44" s="63"/>
      <c r="MA44" s="63"/>
      <c r="MB44" s="63"/>
      <c r="MC44" s="63"/>
      <c r="MD44" s="63"/>
      <c r="ME44" s="63"/>
      <c r="MF44" s="63"/>
      <c r="MG44" s="63"/>
      <c r="MH44" s="63"/>
      <c r="MI44" s="63"/>
      <c r="MJ44" s="63"/>
      <c r="MK44" s="63"/>
      <c r="ML44" s="63"/>
      <c r="MM44" s="63"/>
      <c r="MN44" s="63"/>
      <c r="MO44" s="63"/>
      <c r="MP44" s="63"/>
      <c r="MQ44" s="63"/>
      <c r="MR44" s="63"/>
      <c r="MS44" s="63"/>
      <c r="MT44" s="63"/>
      <c r="MU44" s="63"/>
      <c r="MV44" s="63"/>
      <c r="MW44" s="63"/>
      <c r="MX44" s="63"/>
      <c r="MY44" s="63"/>
      <c r="MZ44" s="63"/>
      <c r="NA44" s="63"/>
      <c r="NB44" s="63"/>
      <c r="NC44" s="63"/>
      <c r="ND44" s="63"/>
      <c r="NE44" s="63"/>
      <c r="NF44" s="63"/>
      <c r="NG44" s="63"/>
      <c r="NH44" s="63"/>
      <c r="NI44" s="63"/>
      <c r="NJ44" s="63"/>
      <c r="NK44" s="63"/>
      <c r="NL44" s="63"/>
      <c r="NM44" s="63"/>
      <c r="NN44" s="63"/>
      <c r="NO44" s="63"/>
      <c r="NP44" s="63"/>
      <c r="NQ44" s="63"/>
      <c r="NR44" s="63"/>
      <c r="NS44" s="63"/>
      <c r="NT44" s="63"/>
      <c r="NU44" s="63"/>
      <c r="NV44" s="63"/>
      <c r="NW44" s="63"/>
      <c r="NX44" s="63"/>
      <c r="NY44" s="63"/>
      <c r="NZ44" s="63"/>
      <c r="OA44" s="63"/>
      <c r="OB44" s="63"/>
      <c r="OC44" s="63"/>
      <c r="OD44" s="63"/>
      <c r="OE44" s="63"/>
      <c r="OF44" s="63"/>
      <c r="OG44" s="63"/>
      <c r="OH44" s="63"/>
      <c r="OI44" s="63"/>
      <c r="OJ44" s="63"/>
      <c r="OK44" s="63"/>
      <c r="OL44" s="63"/>
      <c r="OM44" s="63"/>
      <c r="ON44" s="63"/>
      <c r="OO44" s="63"/>
      <c r="OP44" s="63"/>
      <c r="OQ44" s="63"/>
      <c r="OR44" s="63"/>
      <c r="OS44" s="63"/>
      <c r="OT44" s="63"/>
      <c r="OU44" s="63"/>
      <c r="OV44" s="63"/>
      <c r="OW44" s="63"/>
      <c r="OX44" s="63"/>
      <c r="OY44" s="63"/>
      <c r="OZ44" s="63"/>
      <c r="PA44" s="63"/>
      <c r="PB44" s="63"/>
      <c r="PC44" s="63"/>
      <c r="PD44" s="63"/>
      <c r="PE44" s="63"/>
      <c r="PF44" s="63"/>
      <c r="PG44" s="63"/>
      <c r="PH44" s="63"/>
      <c r="PI44" s="63"/>
      <c r="PJ44" s="63"/>
      <c r="PK44" s="63"/>
      <c r="PL44" s="63"/>
      <c r="PM44" s="63"/>
      <c r="PN44" s="63"/>
      <c r="PO44" s="63"/>
      <c r="PP44" s="63"/>
      <c r="PQ44" s="63"/>
      <c r="PR44" s="63"/>
      <c r="PS44" s="63"/>
      <c r="PT44" s="63"/>
      <c r="PU44" s="63"/>
      <c r="PV44" s="63"/>
      <c r="PW44" s="63"/>
      <c r="PX44" s="63"/>
      <c r="PY44" s="63"/>
      <c r="PZ44" s="63"/>
      <c r="QA44" s="63"/>
      <c r="QB44" s="63"/>
      <c r="QC44" s="63"/>
      <c r="QD44" s="63"/>
      <c r="QE44" s="63"/>
      <c r="QF44" s="63"/>
      <c r="QG44" s="63"/>
      <c r="QH44" s="63"/>
      <c r="QI44" s="63"/>
      <c r="QJ44" s="63"/>
      <c r="QK44" s="63"/>
      <c r="QL44" s="63"/>
      <c r="QM44" s="63"/>
      <c r="QN44" s="63"/>
      <c r="QO44" s="63"/>
      <c r="QP44" s="63"/>
      <c r="QQ44" s="63"/>
      <c r="QR44" s="63"/>
      <c r="QS44" s="63"/>
      <c r="QT44" s="63"/>
      <c r="QU44" s="63"/>
      <c r="QV44" s="63"/>
      <c r="QW44" s="63"/>
      <c r="QX44" s="63"/>
      <c r="QY44" s="63"/>
      <c r="QZ44" s="63"/>
      <c r="RA44" s="63"/>
      <c r="RB44" s="63"/>
      <c r="RC44" s="63"/>
      <c r="RD44" s="63"/>
      <c r="RE44" s="63"/>
      <c r="RF44" s="63"/>
      <c r="RG44" s="63"/>
      <c r="RH44" s="63"/>
      <c r="RI44" s="63"/>
      <c r="RJ44" s="63"/>
      <c r="RK44" s="63"/>
      <c r="RL44" s="63"/>
      <c r="RM44" s="63"/>
      <c r="RN44" s="63"/>
      <c r="RO44" s="63"/>
      <c r="RP44" s="63"/>
      <c r="RQ44" s="63"/>
      <c r="RR44" s="63"/>
      <c r="RS44" s="63"/>
      <c r="RT44" s="63"/>
      <c r="RU44" s="63"/>
      <c r="RV44" s="63"/>
      <c r="RW44" s="63"/>
      <c r="RX44" s="63"/>
      <c r="RY44" s="63"/>
      <c r="RZ44" s="63"/>
      <c r="SA44" s="63"/>
      <c r="SB44" s="63"/>
      <c r="SC44" s="63"/>
      <c r="SD44" s="63"/>
      <c r="SE44" s="63"/>
      <c r="SF44" s="63"/>
      <c r="SG44" s="63"/>
      <c r="SH44" s="63"/>
      <c r="SI44" s="63"/>
      <c r="SJ44" s="63"/>
      <c r="SK44" s="63"/>
      <c r="SL44" s="63"/>
      <c r="SM44" s="63"/>
      <c r="SN44" s="63"/>
      <c r="SO44" s="63"/>
      <c r="SP44" s="63"/>
      <c r="SQ44" s="63"/>
      <c r="SR44" s="63"/>
      <c r="SS44" s="63"/>
      <c r="ST44" s="63"/>
      <c r="SU44" s="63"/>
      <c r="SV44" s="63"/>
      <c r="SW44" s="63"/>
      <c r="SX44" s="63"/>
      <c r="SY44" s="63"/>
      <c r="SZ44" s="63"/>
      <c r="TA44" s="63"/>
      <c r="TB44" s="63"/>
      <c r="TC44" s="63"/>
      <c r="TD44" s="63"/>
      <c r="TE44" s="63"/>
      <c r="TF44" s="63"/>
      <c r="TG44" s="63"/>
      <c r="TH44" s="63"/>
      <c r="TI44" s="63"/>
      <c r="TJ44" s="63"/>
      <c r="TK44" s="63"/>
      <c r="TL44" s="63"/>
      <c r="TM44" s="63"/>
      <c r="TN44" s="63"/>
      <c r="TO44" s="63"/>
      <c r="TP44" s="63"/>
      <c r="TQ44" s="63"/>
      <c r="TR44" s="63"/>
      <c r="TS44" s="63"/>
      <c r="TT44" s="63"/>
      <c r="TU44" s="63"/>
      <c r="TV44" s="63"/>
      <c r="TW44" s="63"/>
      <c r="TX44" s="63"/>
      <c r="TY44" s="63"/>
      <c r="TZ44" s="63"/>
      <c r="UA44" s="63"/>
      <c r="UB44" s="63"/>
      <c r="UC44" s="63"/>
      <c r="UD44" s="63"/>
      <c r="UE44" s="63"/>
      <c r="UF44" s="63"/>
      <c r="UG44" s="63"/>
      <c r="UH44" s="63"/>
      <c r="UI44" s="63"/>
      <c r="UJ44" s="63"/>
      <c r="UK44" s="63"/>
      <c r="UL44" s="63"/>
      <c r="UM44" s="63"/>
      <c r="UN44" s="63"/>
      <c r="UO44" s="63"/>
      <c r="UP44" s="63"/>
      <c r="UQ44" s="63"/>
      <c r="UR44" s="63"/>
      <c r="US44" s="63"/>
      <c r="UT44" s="63"/>
      <c r="UU44" s="63"/>
      <c r="UV44" s="63"/>
      <c r="UW44" s="63"/>
      <c r="UX44" s="63"/>
      <c r="UY44" s="63"/>
      <c r="UZ44" s="63"/>
      <c r="VA44" s="63"/>
      <c r="VB44" s="63"/>
      <c r="VC44" s="63"/>
      <c r="VD44" s="63"/>
      <c r="VE44" s="63"/>
      <c r="VF44" s="63"/>
      <c r="VG44" s="63"/>
      <c r="VH44" s="63"/>
      <c r="VI44" s="63"/>
      <c r="VJ44" s="63"/>
      <c r="VK44" s="63"/>
      <c r="VL44" s="63"/>
      <c r="VM44" s="63"/>
      <c r="VN44" s="63"/>
      <c r="VO44" s="63"/>
      <c r="VP44" s="63"/>
      <c r="VQ44" s="63"/>
      <c r="VR44" s="63"/>
      <c r="VS44" s="63"/>
      <c r="VT44" s="63"/>
      <c r="VU44" s="63"/>
      <c r="VV44" s="63"/>
      <c r="VW44" s="63"/>
      <c r="VX44" s="63"/>
      <c r="VY44" s="63"/>
      <c r="VZ44" s="63"/>
      <c r="WA44" s="63"/>
      <c r="WB44" s="63"/>
      <c r="WC44" s="63"/>
      <c r="WD44" s="63"/>
      <c r="WE44" s="63"/>
      <c r="WF44" s="63"/>
      <c r="WG44" s="63"/>
      <c r="WH44" s="63"/>
      <c r="WI44" s="63"/>
      <c r="WJ44" s="63"/>
      <c r="WK44" s="63"/>
      <c r="WL44" s="63"/>
      <c r="WM44" s="63"/>
      <c r="WN44" s="63"/>
      <c r="WO44" s="63"/>
      <c r="WP44" s="63"/>
      <c r="WQ44" s="63"/>
      <c r="WR44" s="63"/>
      <c r="WS44" s="63"/>
      <c r="WT44" s="63"/>
      <c r="WU44" s="63"/>
      <c r="WV44" s="63"/>
      <c r="WW44" s="63"/>
      <c r="WX44" s="63"/>
      <c r="WY44" s="63"/>
      <c r="WZ44" s="63"/>
      <c r="XA44" s="63"/>
      <c r="XB44" s="63"/>
      <c r="XC44" s="63"/>
      <c r="XD44" s="63"/>
      <c r="XE44" s="63"/>
      <c r="XF44" s="63"/>
      <c r="XG44" s="63"/>
      <c r="XH44" s="63"/>
      <c r="XI44" s="63"/>
      <c r="XJ44" s="63"/>
      <c r="XK44" s="63"/>
      <c r="XL44" s="63"/>
      <c r="XM44" s="63"/>
      <c r="XN44" s="63"/>
      <c r="XO44" s="63"/>
      <c r="XP44" s="63"/>
      <c r="XQ44" s="63"/>
      <c r="XR44" s="63"/>
      <c r="XS44" s="63"/>
      <c r="XT44" s="63"/>
      <c r="XU44" s="63"/>
      <c r="XV44" s="63"/>
      <c r="XW44" s="63"/>
      <c r="XX44" s="63"/>
      <c r="XY44" s="63"/>
      <c r="XZ44" s="63"/>
      <c r="YA44" s="63"/>
      <c r="YB44" s="63"/>
      <c r="YC44" s="63"/>
      <c r="YD44" s="63"/>
      <c r="YE44" s="63"/>
      <c r="YF44" s="63"/>
      <c r="YG44" s="63"/>
      <c r="YH44" s="63"/>
      <c r="YI44" s="63"/>
      <c r="YJ44" s="63"/>
      <c r="YK44" s="63"/>
      <c r="YL44" s="63"/>
      <c r="YM44" s="63"/>
      <c r="YN44" s="63"/>
      <c r="YO44" s="63"/>
      <c r="YP44" s="63"/>
      <c r="YQ44" s="63"/>
      <c r="YR44" s="63"/>
      <c r="YS44" s="63"/>
      <c r="YT44" s="63"/>
      <c r="YU44" s="63"/>
      <c r="YV44" s="63"/>
      <c r="YW44" s="63"/>
      <c r="YX44" s="63"/>
      <c r="YY44" s="63"/>
      <c r="YZ44" s="63"/>
      <c r="ZA44" s="63"/>
      <c r="ZB44" s="63"/>
      <c r="ZC44" s="63"/>
      <c r="ZD44" s="63"/>
      <c r="ZE44" s="63"/>
      <c r="ZF44" s="63"/>
      <c r="ZG44" s="63"/>
      <c r="ZH44" s="63"/>
      <c r="ZI44" s="63"/>
      <c r="ZJ44" s="63"/>
      <c r="ZK44" s="63"/>
      <c r="ZL44" s="63"/>
      <c r="ZM44" s="63"/>
      <c r="ZN44" s="63"/>
      <c r="ZO44" s="63"/>
      <c r="ZP44" s="63"/>
      <c r="ZQ44" s="63"/>
      <c r="ZR44" s="63"/>
      <c r="ZS44" s="63"/>
      <c r="ZT44" s="63"/>
      <c r="ZU44" s="63"/>
      <c r="ZV44" s="63"/>
      <c r="ZW44" s="63"/>
    </row>
    <row r="45" spans="1:699" s="17" customFormat="1" ht="6" customHeight="1" x14ac:dyDescent="0.2">
      <c r="A45" s="65"/>
      <c r="B45" s="66"/>
      <c r="C45" s="66"/>
      <c r="D45" s="66"/>
      <c r="E45" s="66"/>
      <c r="F45" s="66"/>
      <c r="G45" s="66"/>
      <c r="H45" s="66"/>
      <c r="I45" s="100"/>
      <c r="J45" s="94"/>
      <c r="K45" s="94"/>
      <c r="L45" s="66"/>
      <c r="M45" s="66"/>
      <c r="N45" s="66"/>
      <c r="O45" s="66"/>
      <c r="P45" s="88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  <c r="JI45" s="66"/>
      <c r="JJ45" s="66"/>
      <c r="JK45" s="66"/>
      <c r="JL45" s="66"/>
      <c r="JM45" s="66"/>
      <c r="JN45" s="66"/>
      <c r="JO45" s="66"/>
      <c r="JP45" s="66"/>
      <c r="JQ45" s="66"/>
      <c r="JR45" s="66"/>
      <c r="JS45" s="66"/>
      <c r="JT45" s="66"/>
      <c r="JU45" s="66"/>
      <c r="JV45" s="66"/>
      <c r="JW45" s="66"/>
      <c r="JX45" s="66"/>
      <c r="JY45" s="66"/>
      <c r="JZ45" s="66"/>
      <c r="KA45" s="66"/>
      <c r="KB45" s="66"/>
      <c r="KC45" s="66"/>
      <c r="KD45" s="66"/>
      <c r="KE45" s="66"/>
      <c r="KF45" s="66"/>
      <c r="KG45" s="66"/>
      <c r="KH45" s="66"/>
      <c r="KI45" s="66"/>
      <c r="KJ45" s="66"/>
      <c r="KK45" s="66"/>
      <c r="KL45" s="66"/>
      <c r="KM45" s="7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63"/>
      <c r="LI45" s="63"/>
      <c r="LJ45" s="63"/>
      <c r="LK45" s="63"/>
      <c r="LL45" s="63"/>
      <c r="LM45" s="63"/>
      <c r="LN45" s="63"/>
      <c r="LO45" s="63"/>
      <c r="LP45" s="63"/>
      <c r="LQ45" s="63"/>
      <c r="LR45" s="63"/>
      <c r="LS45" s="63"/>
      <c r="LT45" s="63"/>
      <c r="LU45" s="63"/>
      <c r="LV45" s="63"/>
      <c r="LW45" s="63"/>
      <c r="LX45" s="63"/>
      <c r="LY45" s="63"/>
      <c r="LZ45" s="63"/>
      <c r="MA45" s="63"/>
      <c r="MB45" s="63"/>
      <c r="MC45" s="63"/>
      <c r="MD45" s="63"/>
      <c r="ME45" s="63"/>
      <c r="MF45" s="63"/>
      <c r="MG45" s="63"/>
      <c r="MH45" s="63"/>
      <c r="MI45" s="63"/>
      <c r="MJ45" s="63"/>
      <c r="MK45" s="63"/>
      <c r="ML45" s="63"/>
      <c r="MM45" s="63"/>
      <c r="MN45" s="63"/>
      <c r="MO45" s="63"/>
      <c r="MP45" s="63"/>
      <c r="MQ45" s="63"/>
      <c r="MR45" s="63"/>
      <c r="MS45" s="63"/>
      <c r="MT45" s="63"/>
      <c r="MU45" s="63"/>
      <c r="MV45" s="63"/>
      <c r="MW45" s="63"/>
      <c r="MX45" s="63"/>
      <c r="MY45" s="63"/>
      <c r="MZ45" s="63"/>
      <c r="NA45" s="63"/>
      <c r="NB45" s="63"/>
      <c r="NC45" s="63"/>
      <c r="ND45" s="63"/>
      <c r="NE45" s="63"/>
      <c r="NF45" s="63"/>
      <c r="NG45" s="63"/>
      <c r="NH45" s="63"/>
      <c r="NI45" s="63"/>
      <c r="NJ45" s="63"/>
      <c r="NK45" s="63"/>
      <c r="NL45" s="63"/>
      <c r="NM45" s="63"/>
      <c r="NN45" s="63"/>
      <c r="NO45" s="63"/>
      <c r="NP45" s="63"/>
      <c r="NQ45" s="63"/>
      <c r="NR45" s="63"/>
      <c r="NS45" s="63"/>
      <c r="NT45" s="63"/>
      <c r="NU45" s="63"/>
      <c r="NV45" s="63"/>
      <c r="NW45" s="63"/>
      <c r="NX45" s="63"/>
      <c r="NY45" s="63"/>
      <c r="NZ45" s="63"/>
      <c r="OA45" s="63"/>
      <c r="OB45" s="63"/>
      <c r="OC45" s="63"/>
      <c r="OD45" s="63"/>
      <c r="OE45" s="63"/>
      <c r="OF45" s="63"/>
      <c r="OG45" s="63"/>
      <c r="OH45" s="63"/>
      <c r="OI45" s="63"/>
      <c r="OJ45" s="63"/>
      <c r="OK45" s="63"/>
      <c r="OL45" s="63"/>
      <c r="OM45" s="63"/>
      <c r="ON45" s="63"/>
      <c r="OO45" s="63"/>
      <c r="OP45" s="63"/>
      <c r="OQ45" s="63"/>
      <c r="OR45" s="63"/>
      <c r="OS45" s="63"/>
      <c r="OT45" s="63"/>
      <c r="OU45" s="63"/>
      <c r="OV45" s="63"/>
      <c r="OW45" s="63"/>
      <c r="OX45" s="63"/>
      <c r="OY45" s="63"/>
      <c r="OZ45" s="63"/>
      <c r="PA45" s="63"/>
      <c r="PB45" s="63"/>
      <c r="PC45" s="63"/>
      <c r="PD45" s="63"/>
      <c r="PE45" s="63"/>
      <c r="PF45" s="63"/>
      <c r="PG45" s="63"/>
      <c r="PH45" s="63"/>
      <c r="PI45" s="63"/>
      <c r="PJ45" s="63"/>
      <c r="PK45" s="63"/>
      <c r="PL45" s="63"/>
      <c r="PM45" s="63"/>
      <c r="PN45" s="63"/>
      <c r="PO45" s="63"/>
      <c r="PP45" s="63"/>
      <c r="PQ45" s="63"/>
      <c r="PR45" s="63"/>
      <c r="PS45" s="63"/>
      <c r="PT45" s="63"/>
      <c r="PU45" s="63"/>
      <c r="PV45" s="63"/>
      <c r="PW45" s="63"/>
      <c r="PX45" s="63"/>
      <c r="PY45" s="63"/>
      <c r="PZ45" s="63"/>
      <c r="QA45" s="63"/>
      <c r="QB45" s="63"/>
      <c r="QC45" s="63"/>
      <c r="QD45" s="63"/>
      <c r="QE45" s="63"/>
      <c r="QF45" s="63"/>
      <c r="QG45" s="63"/>
      <c r="QH45" s="63"/>
      <c r="QI45" s="63"/>
      <c r="QJ45" s="63"/>
      <c r="QK45" s="63"/>
      <c r="QL45" s="63"/>
      <c r="QM45" s="63"/>
      <c r="QN45" s="63"/>
      <c r="QO45" s="63"/>
      <c r="QP45" s="63"/>
      <c r="QQ45" s="63"/>
      <c r="QR45" s="63"/>
      <c r="QS45" s="63"/>
      <c r="QT45" s="63"/>
      <c r="QU45" s="63"/>
      <c r="QV45" s="63"/>
      <c r="QW45" s="63"/>
      <c r="QX45" s="63"/>
      <c r="QY45" s="63"/>
      <c r="QZ45" s="63"/>
      <c r="RA45" s="63"/>
      <c r="RB45" s="63"/>
      <c r="RC45" s="63"/>
      <c r="RD45" s="63"/>
      <c r="RE45" s="63"/>
      <c r="RF45" s="63"/>
      <c r="RG45" s="63"/>
      <c r="RH45" s="63"/>
      <c r="RI45" s="63"/>
      <c r="RJ45" s="63"/>
      <c r="RK45" s="63"/>
      <c r="RL45" s="63"/>
      <c r="RM45" s="63"/>
      <c r="RN45" s="63"/>
      <c r="RO45" s="63"/>
      <c r="RP45" s="63"/>
      <c r="RQ45" s="63"/>
      <c r="RR45" s="63"/>
      <c r="RS45" s="63"/>
      <c r="RT45" s="63"/>
      <c r="RU45" s="63"/>
      <c r="RV45" s="63"/>
      <c r="RW45" s="63"/>
      <c r="RX45" s="63"/>
      <c r="RY45" s="63"/>
      <c r="RZ45" s="63"/>
      <c r="SA45" s="63"/>
      <c r="SB45" s="63"/>
      <c r="SC45" s="63"/>
      <c r="SD45" s="63"/>
      <c r="SE45" s="63"/>
      <c r="SF45" s="63"/>
      <c r="SG45" s="63"/>
      <c r="SH45" s="63"/>
      <c r="SI45" s="63"/>
      <c r="SJ45" s="63"/>
      <c r="SK45" s="63"/>
      <c r="SL45" s="63"/>
      <c r="SM45" s="63"/>
      <c r="SN45" s="63"/>
      <c r="SO45" s="63"/>
      <c r="SP45" s="63"/>
      <c r="SQ45" s="63"/>
      <c r="SR45" s="63"/>
      <c r="SS45" s="63"/>
      <c r="ST45" s="63"/>
      <c r="SU45" s="63"/>
      <c r="SV45" s="63"/>
      <c r="SW45" s="63"/>
      <c r="SX45" s="63"/>
      <c r="SY45" s="63"/>
      <c r="SZ45" s="63"/>
      <c r="TA45" s="63"/>
      <c r="TB45" s="63"/>
      <c r="TC45" s="63"/>
      <c r="TD45" s="63"/>
      <c r="TE45" s="63"/>
      <c r="TF45" s="63"/>
      <c r="TG45" s="63"/>
      <c r="TH45" s="63"/>
      <c r="TI45" s="63"/>
      <c r="TJ45" s="63"/>
      <c r="TK45" s="63"/>
      <c r="TL45" s="63"/>
      <c r="TM45" s="63"/>
      <c r="TN45" s="63"/>
      <c r="TO45" s="63"/>
      <c r="TP45" s="63"/>
      <c r="TQ45" s="63"/>
      <c r="TR45" s="63"/>
      <c r="TS45" s="63"/>
      <c r="TT45" s="63"/>
      <c r="TU45" s="63"/>
      <c r="TV45" s="63"/>
      <c r="TW45" s="63"/>
      <c r="TX45" s="63"/>
      <c r="TY45" s="63"/>
      <c r="TZ45" s="63"/>
      <c r="UA45" s="63"/>
      <c r="UB45" s="63"/>
      <c r="UC45" s="63"/>
      <c r="UD45" s="63"/>
      <c r="UE45" s="63"/>
      <c r="UF45" s="63"/>
      <c r="UG45" s="63"/>
      <c r="UH45" s="63"/>
      <c r="UI45" s="63"/>
      <c r="UJ45" s="63"/>
      <c r="UK45" s="63"/>
      <c r="UL45" s="63"/>
      <c r="UM45" s="63"/>
      <c r="UN45" s="63"/>
      <c r="UO45" s="63"/>
      <c r="UP45" s="63"/>
      <c r="UQ45" s="63"/>
      <c r="UR45" s="63"/>
      <c r="US45" s="63"/>
      <c r="UT45" s="63"/>
      <c r="UU45" s="63"/>
      <c r="UV45" s="63"/>
      <c r="UW45" s="63"/>
      <c r="UX45" s="63"/>
      <c r="UY45" s="63"/>
      <c r="UZ45" s="63"/>
      <c r="VA45" s="63"/>
      <c r="VB45" s="63"/>
      <c r="VC45" s="63"/>
      <c r="VD45" s="63"/>
      <c r="VE45" s="63"/>
      <c r="VF45" s="63"/>
      <c r="VG45" s="63"/>
      <c r="VH45" s="63"/>
      <c r="VI45" s="63"/>
      <c r="VJ45" s="63"/>
      <c r="VK45" s="63"/>
      <c r="VL45" s="63"/>
      <c r="VM45" s="63"/>
      <c r="VN45" s="63"/>
      <c r="VO45" s="63"/>
      <c r="VP45" s="63"/>
      <c r="VQ45" s="63"/>
      <c r="VR45" s="63"/>
      <c r="VS45" s="63"/>
      <c r="VT45" s="63"/>
      <c r="VU45" s="63"/>
      <c r="VV45" s="63"/>
      <c r="VW45" s="63"/>
      <c r="VX45" s="63"/>
      <c r="VY45" s="63"/>
      <c r="VZ45" s="63"/>
      <c r="WA45" s="63"/>
      <c r="WB45" s="63"/>
      <c r="WC45" s="63"/>
      <c r="WD45" s="63"/>
      <c r="WE45" s="63"/>
      <c r="WF45" s="63"/>
      <c r="WG45" s="63"/>
      <c r="WH45" s="63"/>
      <c r="WI45" s="63"/>
      <c r="WJ45" s="63"/>
      <c r="WK45" s="63"/>
      <c r="WL45" s="63"/>
      <c r="WM45" s="63"/>
      <c r="WN45" s="63"/>
      <c r="WO45" s="63"/>
      <c r="WP45" s="63"/>
      <c r="WQ45" s="63"/>
      <c r="WR45" s="63"/>
      <c r="WS45" s="63"/>
      <c r="WT45" s="63"/>
      <c r="WU45" s="63"/>
      <c r="WV45" s="63"/>
      <c r="WW45" s="63"/>
      <c r="WX45" s="63"/>
      <c r="WY45" s="63"/>
      <c r="WZ45" s="63"/>
      <c r="XA45" s="63"/>
      <c r="XB45" s="63"/>
      <c r="XC45" s="63"/>
      <c r="XD45" s="63"/>
      <c r="XE45" s="63"/>
      <c r="XF45" s="63"/>
      <c r="XG45" s="63"/>
      <c r="XH45" s="63"/>
      <c r="XI45" s="63"/>
      <c r="XJ45" s="63"/>
      <c r="XK45" s="63"/>
      <c r="XL45" s="63"/>
      <c r="XM45" s="63"/>
      <c r="XN45" s="63"/>
      <c r="XO45" s="63"/>
      <c r="XP45" s="63"/>
      <c r="XQ45" s="63"/>
      <c r="XR45" s="63"/>
      <c r="XS45" s="63"/>
      <c r="XT45" s="63"/>
      <c r="XU45" s="63"/>
      <c r="XV45" s="63"/>
      <c r="XW45" s="63"/>
      <c r="XX45" s="63"/>
      <c r="XY45" s="63"/>
      <c r="XZ45" s="63"/>
      <c r="YA45" s="63"/>
      <c r="YB45" s="63"/>
      <c r="YC45" s="63"/>
      <c r="YD45" s="63"/>
      <c r="YE45" s="63"/>
      <c r="YF45" s="63"/>
      <c r="YG45" s="63"/>
      <c r="YH45" s="63"/>
      <c r="YI45" s="63"/>
      <c r="YJ45" s="63"/>
      <c r="YK45" s="63"/>
      <c r="YL45" s="63"/>
      <c r="YM45" s="63"/>
      <c r="YN45" s="63"/>
      <c r="YO45" s="63"/>
      <c r="YP45" s="63"/>
      <c r="YQ45" s="63"/>
      <c r="YR45" s="63"/>
      <c r="YS45" s="63"/>
      <c r="YT45" s="63"/>
      <c r="YU45" s="63"/>
      <c r="YV45" s="63"/>
      <c r="YW45" s="63"/>
      <c r="YX45" s="63"/>
      <c r="YY45" s="63"/>
      <c r="YZ45" s="63"/>
      <c r="ZA45" s="63"/>
      <c r="ZB45" s="63"/>
      <c r="ZC45" s="63"/>
      <c r="ZD45" s="63"/>
      <c r="ZE45" s="63"/>
      <c r="ZF45" s="63"/>
      <c r="ZG45" s="63"/>
      <c r="ZH45" s="63"/>
      <c r="ZI45" s="63"/>
      <c r="ZJ45" s="63"/>
      <c r="ZK45" s="63"/>
      <c r="ZL45" s="63"/>
      <c r="ZM45" s="63"/>
      <c r="ZN45" s="63"/>
      <c r="ZO45" s="63"/>
      <c r="ZP45" s="63"/>
      <c r="ZQ45" s="63"/>
      <c r="ZR45" s="63"/>
      <c r="ZS45" s="63"/>
      <c r="ZT45" s="63"/>
      <c r="ZU45" s="63"/>
      <c r="ZV45" s="63"/>
      <c r="ZW45" s="63"/>
    </row>
    <row r="46" spans="1:699" s="64" customFormat="1" x14ac:dyDescent="0.2">
      <c r="A46" s="14"/>
      <c r="B46" s="18">
        <v>21220</v>
      </c>
      <c r="C46" s="18">
        <v>21230</v>
      </c>
      <c r="D46" s="18" t="s">
        <v>22</v>
      </c>
      <c r="E46" s="18">
        <v>1</v>
      </c>
      <c r="F46" s="18">
        <v>2</v>
      </c>
      <c r="G46" s="18">
        <v>3</v>
      </c>
      <c r="H46" s="18">
        <v>4</v>
      </c>
      <c r="I46" s="95">
        <f t="shared" ref="I46:I103" si="35">(P46/S46)*100</f>
        <v>28.735632183908045</v>
      </c>
      <c r="J46" s="89">
        <f t="shared" si="23"/>
        <v>0.43859649122807015</v>
      </c>
      <c r="K46" s="89">
        <f t="shared" ref="K46:K103" si="36">(R46/S46)*100</f>
        <v>65.517241379310349</v>
      </c>
      <c r="L46" s="18" t="s">
        <v>308</v>
      </c>
      <c r="M46" s="29" t="s">
        <v>264</v>
      </c>
      <c r="N46" s="29" t="s">
        <v>265</v>
      </c>
      <c r="O46" s="18">
        <f t="shared" ref="O46:O103" si="37">SUM(T46,U46,AE46:AP46,CB46:CG46,CR46:CY46,DF46,DG46,DQ46,DR46,ED46:EH46,EV46,FB46,FC46,FJ46,FU46,FV46,GM46,GN46,HB46,HF46,HG46,HM46:HO46,HU46:HX46,IE46,IJ46:IM46,IS46,IT46,JD46:JF46,JS46,KH46)</f>
        <v>22</v>
      </c>
      <c r="P46" s="18">
        <f t="shared" si="6"/>
        <v>25</v>
      </c>
      <c r="Q46" s="29">
        <f t="shared" ref="Q46:Q72" si="38">SUM(AQ46,GU46)</f>
        <v>3</v>
      </c>
      <c r="R46" s="18">
        <f t="shared" ref="R46:R72" si="39">SUM(V46:X46,AA46,AR46:CA46,CH46:CQ46,CZ46:DE46,DH46:DP46,DS46:EC46,EI46:EU46,EX46:FA46,FD46:FI46,FK46:FT46,FW46:GL46,GO46:GT46,GV46:HA46,HC46:HE46,HH46:HM46,HP46:HT46,HY46:ID46,IF46:II46,IN46:IR46,IU46:JC46,JG46:JR46,JT46:KG46,KI46:KL46)</f>
        <v>57</v>
      </c>
      <c r="S46" s="18">
        <f t="shared" si="34"/>
        <v>87</v>
      </c>
      <c r="T46" s="18">
        <v>4</v>
      </c>
      <c r="U46" s="18">
        <v>11</v>
      </c>
      <c r="V46" s="18">
        <v>11</v>
      </c>
      <c r="W46" s="18">
        <v>23</v>
      </c>
      <c r="X46" s="18"/>
      <c r="Y46" s="18">
        <v>5</v>
      </c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>
        <v>1</v>
      </c>
      <c r="AP46" s="18"/>
      <c r="AQ46" s="18">
        <v>3</v>
      </c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>
        <v>6</v>
      </c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>
        <v>3</v>
      </c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>
        <v>1</v>
      </c>
      <c r="CV46" s="18"/>
      <c r="CW46" s="18"/>
      <c r="CX46" s="18"/>
      <c r="CY46" s="18"/>
      <c r="CZ46" s="18"/>
      <c r="DA46" s="18"/>
      <c r="DB46" s="18"/>
      <c r="DC46" s="18"/>
      <c r="DD46" s="18">
        <v>1</v>
      </c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>
        <v>4</v>
      </c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>
        <v>3</v>
      </c>
      <c r="GG46" s="18"/>
      <c r="GH46" s="18"/>
      <c r="GI46" s="18"/>
      <c r="GJ46" s="32"/>
      <c r="GK46" s="18"/>
      <c r="GL46" s="18"/>
      <c r="GM46" s="18"/>
      <c r="GN46" s="18"/>
      <c r="GO46" s="18">
        <v>2</v>
      </c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>
        <v>1</v>
      </c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>
        <v>1</v>
      </c>
      <c r="IK46" s="18"/>
      <c r="IL46" s="18"/>
      <c r="IM46" s="18"/>
      <c r="IN46" s="18"/>
      <c r="IO46" s="18"/>
      <c r="IP46" s="32"/>
      <c r="IQ46" s="47"/>
      <c r="IR46" s="47"/>
      <c r="IS46" s="47"/>
      <c r="IT46" s="47"/>
      <c r="IU46" s="47"/>
      <c r="IV46" s="47"/>
      <c r="IW46" s="47"/>
      <c r="IX46" s="47"/>
      <c r="IY46" s="47"/>
      <c r="IZ46" s="47"/>
      <c r="JA46" s="47"/>
      <c r="JB46" s="47"/>
      <c r="JC46" s="47"/>
      <c r="JD46" s="47"/>
      <c r="JE46" s="47"/>
      <c r="JF46" s="47"/>
      <c r="JG46" s="47">
        <v>1</v>
      </c>
      <c r="JH46" s="47">
        <v>2</v>
      </c>
      <c r="JI46" s="32">
        <v>1</v>
      </c>
      <c r="JJ46" s="32">
        <v>3</v>
      </c>
      <c r="JK46" s="32"/>
      <c r="JL46" s="32"/>
      <c r="JM46" s="32"/>
      <c r="JN46" s="32"/>
      <c r="JO46" s="32"/>
      <c r="JP46" s="32"/>
      <c r="JQ46" s="32"/>
      <c r="JR46" s="32"/>
      <c r="JS46" s="32"/>
      <c r="JT46" s="32"/>
      <c r="JU46" s="32"/>
      <c r="JV46" s="32"/>
      <c r="JW46" s="32"/>
      <c r="JX46" s="32"/>
      <c r="JY46" s="32"/>
      <c r="JZ46" s="32"/>
      <c r="KA46" s="32"/>
      <c r="KB46" s="32"/>
      <c r="KC46" s="32"/>
      <c r="KD46" s="32"/>
      <c r="KE46" s="32"/>
      <c r="KF46" s="32"/>
      <c r="KG46" s="32"/>
      <c r="KH46" s="32"/>
      <c r="KI46" s="32"/>
      <c r="KJ46" s="32"/>
      <c r="KK46" s="32"/>
      <c r="KL46" s="71"/>
      <c r="KM46" s="7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63"/>
      <c r="LI46" s="63"/>
      <c r="LJ46" s="63"/>
      <c r="LK46" s="63"/>
      <c r="LL46" s="63"/>
      <c r="LM46" s="63"/>
      <c r="LN46" s="63"/>
      <c r="LO46" s="63"/>
      <c r="LP46" s="63"/>
      <c r="LQ46" s="63"/>
      <c r="LR46" s="63"/>
      <c r="LS46" s="63"/>
      <c r="LT46" s="63"/>
      <c r="LU46" s="63"/>
      <c r="LV46" s="63"/>
      <c r="LW46" s="63"/>
      <c r="LX46" s="63"/>
      <c r="LY46" s="63"/>
      <c r="LZ46" s="63"/>
      <c r="MA46" s="63"/>
      <c r="MB46" s="63"/>
      <c r="MC46" s="63"/>
      <c r="MD46" s="63"/>
      <c r="ME46" s="63"/>
      <c r="MF46" s="63"/>
      <c r="MG46" s="63"/>
      <c r="MH46" s="63"/>
      <c r="MI46" s="63"/>
      <c r="MJ46" s="63"/>
      <c r="MK46" s="63"/>
      <c r="ML46" s="63"/>
      <c r="MM46" s="63"/>
      <c r="MN46" s="63"/>
      <c r="MO46" s="63"/>
      <c r="MP46" s="63"/>
      <c r="MQ46" s="63"/>
      <c r="MR46" s="63"/>
      <c r="MS46" s="63"/>
      <c r="MT46" s="63"/>
      <c r="MU46" s="63"/>
      <c r="MV46" s="63"/>
      <c r="MW46" s="63"/>
      <c r="MX46" s="63"/>
      <c r="MY46" s="63"/>
      <c r="MZ46" s="63"/>
      <c r="NA46" s="63"/>
      <c r="NB46" s="63"/>
      <c r="NC46" s="63"/>
      <c r="ND46" s="63"/>
      <c r="NE46" s="63"/>
      <c r="NF46" s="63"/>
      <c r="NG46" s="63"/>
      <c r="NH46" s="63"/>
      <c r="NI46" s="63"/>
      <c r="NJ46" s="63"/>
      <c r="NK46" s="63"/>
      <c r="NL46" s="63"/>
      <c r="NM46" s="63"/>
      <c r="NN46" s="63"/>
      <c r="NO46" s="63"/>
      <c r="NP46" s="63"/>
      <c r="NQ46" s="63"/>
      <c r="NR46" s="63"/>
      <c r="NS46" s="63"/>
      <c r="NT46" s="63"/>
      <c r="NU46" s="63"/>
      <c r="NV46" s="63"/>
      <c r="NW46" s="63"/>
      <c r="NX46" s="63"/>
      <c r="NY46" s="63"/>
      <c r="NZ46" s="63"/>
      <c r="OA46" s="63"/>
      <c r="OB46" s="63"/>
      <c r="OC46" s="63"/>
      <c r="OD46" s="63"/>
      <c r="OE46" s="63"/>
      <c r="OF46" s="63"/>
      <c r="OG46" s="63"/>
      <c r="OH46" s="63"/>
      <c r="OI46" s="63"/>
      <c r="OJ46" s="63"/>
      <c r="OK46" s="63"/>
      <c r="OL46" s="63"/>
      <c r="OM46" s="63"/>
      <c r="ON46" s="63"/>
      <c r="OO46" s="63"/>
      <c r="OP46" s="63"/>
      <c r="OQ46" s="63"/>
      <c r="OR46" s="63"/>
      <c r="OS46" s="63"/>
      <c r="OT46" s="63"/>
      <c r="OU46" s="63"/>
      <c r="OV46" s="63"/>
      <c r="OW46" s="63"/>
      <c r="OX46" s="63"/>
      <c r="OY46" s="63"/>
      <c r="OZ46" s="63"/>
      <c r="PA46" s="63"/>
      <c r="PB46" s="63"/>
      <c r="PC46" s="63"/>
      <c r="PD46" s="63"/>
      <c r="PE46" s="63"/>
      <c r="PF46" s="63"/>
      <c r="PG46" s="63"/>
      <c r="PH46" s="63"/>
      <c r="PI46" s="63"/>
      <c r="PJ46" s="63"/>
      <c r="PK46" s="63"/>
      <c r="PL46" s="63"/>
      <c r="PM46" s="63"/>
      <c r="PN46" s="63"/>
      <c r="PO46" s="63"/>
      <c r="PP46" s="63"/>
      <c r="PQ46" s="63"/>
      <c r="PR46" s="63"/>
      <c r="PS46" s="63"/>
      <c r="PT46" s="63"/>
      <c r="PU46" s="63"/>
      <c r="PV46" s="63"/>
      <c r="PW46" s="63"/>
      <c r="PX46" s="63"/>
      <c r="PY46" s="63"/>
      <c r="PZ46" s="63"/>
      <c r="QA46" s="63"/>
      <c r="QB46" s="63"/>
      <c r="QC46" s="63"/>
      <c r="QD46" s="63"/>
      <c r="QE46" s="63"/>
      <c r="QF46" s="63"/>
      <c r="QG46" s="63"/>
      <c r="QH46" s="63"/>
      <c r="QI46" s="63"/>
      <c r="QJ46" s="63"/>
      <c r="QK46" s="63"/>
      <c r="QL46" s="63"/>
      <c r="QM46" s="63"/>
      <c r="QN46" s="63"/>
      <c r="QO46" s="63"/>
      <c r="QP46" s="63"/>
      <c r="QQ46" s="63"/>
      <c r="QR46" s="63"/>
      <c r="QS46" s="63"/>
      <c r="QT46" s="63"/>
      <c r="QU46" s="63"/>
      <c r="QV46" s="63"/>
      <c r="QW46" s="63"/>
      <c r="QX46" s="63"/>
      <c r="QY46" s="63"/>
      <c r="QZ46" s="63"/>
      <c r="RA46" s="63"/>
      <c r="RB46" s="63"/>
      <c r="RC46" s="63"/>
      <c r="RD46" s="63"/>
      <c r="RE46" s="63"/>
      <c r="RF46" s="63"/>
      <c r="RG46" s="63"/>
      <c r="RH46" s="63"/>
      <c r="RI46" s="63"/>
      <c r="RJ46" s="63"/>
      <c r="RK46" s="63"/>
      <c r="RL46" s="63"/>
      <c r="RM46" s="63"/>
      <c r="RN46" s="63"/>
      <c r="RO46" s="63"/>
      <c r="RP46" s="63"/>
      <c r="RQ46" s="63"/>
      <c r="RR46" s="63"/>
      <c r="RS46" s="63"/>
      <c r="RT46" s="63"/>
      <c r="RU46" s="63"/>
      <c r="RV46" s="63"/>
      <c r="RW46" s="63"/>
      <c r="RX46" s="63"/>
      <c r="RY46" s="63"/>
      <c r="RZ46" s="63"/>
      <c r="SA46" s="63"/>
      <c r="SB46" s="63"/>
      <c r="SC46" s="63"/>
      <c r="SD46" s="63"/>
      <c r="SE46" s="63"/>
      <c r="SF46" s="63"/>
      <c r="SG46" s="63"/>
      <c r="SH46" s="63"/>
      <c r="SI46" s="63"/>
      <c r="SJ46" s="63"/>
      <c r="SK46" s="63"/>
      <c r="SL46" s="63"/>
      <c r="SM46" s="63"/>
      <c r="SN46" s="63"/>
      <c r="SO46" s="63"/>
      <c r="SP46" s="63"/>
      <c r="SQ46" s="63"/>
      <c r="SR46" s="63"/>
      <c r="SS46" s="63"/>
      <c r="ST46" s="63"/>
      <c r="SU46" s="63"/>
      <c r="SV46" s="63"/>
      <c r="SW46" s="63"/>
      <c r="SX46" s="63"/>
      <c r="SY46" s="63"/>
      <c r="SZ46" s="63"/>
      <c r="TA46" s="63"/>
      <c r="TB46" s="63"/>
      <c r="TC46" s="63"/>
      <c r="TD46" s="63"/>
      <c r="TE46" s="63"/>
      <c r="TF46" s="63"/>
      <c r="TG46" s="63"/>
      <c r="TH46" s="63"/>
      <c r="TI46" s="63"/>
      <c r="TJ46" s="63"/>
      <c r="TK46" s="63"/>
      <c r="TL46" s="63"/>
      <c r="TM46" s="63"/>
      <c r="TN46" s="63"/>
      <c r="TO46" s="63"/>
      <c r="TP46" s="63"/>
      <c r="TQ46" s="63"/>
      <c r="TR46" s="63"/>
      <c r="TS46" s="63"/>
      <c r="TT46" s="63"/>
      <c r="TU46" s="63"/>
      <c r="TV46" s="63"/>
      <c r="TW46" s="63"/>
      <c r="TX46" s="63"/>
      <c r="TY46" s="63"/>
      <c r="TZ46" s="63"/>
      <c r="UA46" s="63"/>
      <c r="UB46" s="63"/>
      <c r="UC46" s="63"/>
      <c r="UD46" s="63"/>
      <c r="UE46" s="63"/>
      <c r="UF46" s="63"/>
      <c r="UG46" s="63"/>
      <c r="UH46" s="63"/>
      <c r="UI46" s="63"/>
      <c r="UJ46" s="63"/>
      <c r="UK46" s="63"/>
      <c r="UL46" s="63"/>
      <c r="UM46" s="63"/>
      <c r="UN46" s="63"/>
      <c r="UO46" s="63"/>
      <c r="UP46" s="63"/>
      <c r="UQ46" s="63"/>
      <c r="UR46" s="63"/>
      <c r="US46" s="63"/>
      <c r="UT46" s="63"/>
      <c r="UU46" s="63"/>
      <c r="UV46" s="63"/>
      <c r="UW46" s="63"/>
      <c r="UX46" s="63"/>
      <c r="UY46" s="63"/>
      <c r="UZ46" s="63"/>
      <c r="VA46" s="63"/>
      <c r="VB46" s="63"/>
      <c r="VC46" s="63"/>
      <c r="VD46" s="63"/>
      <c r="VE46" s="63"/>
      <c r="VF46" s="63"/>
      <c r="VG46" s="63"/>
      <c r="VH46" s="63"/>
      <c r="VI46" s="63"/>
      <c r="VJ46" s="63"/>
      <c r="VK46" s="63"/>
      <c r="VL46" s="63"/>
      <c r="VM46" s="63"/>
      <c r="VN46" s="63"/>
      <c r="VO46" s="63"/>
      <c r="VP46" s="63"/>
      <c r="VQ46" s="63"/>
      <c r="VR46" s="63"/>
      <c r="VS46" s="63"/>
      <c r="VT46" s="63"/>
      <c r="VU46" s="63"/>
      <c r="VV46" s="63"/>
      <c r="VW46" s="63"/>
      <c r="VX46" s="63"/>
      <c r="VY46" s="63"/>
      <c r="VZ46" s="63"/>
      <c r="WA46" s="63"/>
      <c r="WB46" s="63"/>
      <c r="WC46" s="63"/>
      <c r="WD46" s="63"/>
      <c r="WE46" s="63"/>
      <c r="WF46" s="63"/>
      <c r="WG46" s="63"/>
      <c r="WH46" s="63"/>
      <c r="WI46" s="63"/>
      <c r="WJ46" s="63"/>
      <c r="WK46" s="63"/>
      <c r="WL46" s="63"/>
      <c r="WM46" s="63"/>
      <c r="WN46" s="63"/>
      <c r="WO46" s="63"/>
      <c r="WP46" s="63"/>
      <c r="WQ46" s="63"/>
      <c r="WR46" s="63"/>
      <c r="WS46" s="63"/>
      <c r="WT46" s="63"/>
      <c r="WU46" s="63"/>
      <c r="WV46" s="63"/>
      <c r="WW46" s="63"/>
      <c r="WX46" s="63"/>
      <c r="WY46" s="63"/>
      <c r="WZ46" s="63"/>
      <c r="XA46" s="63"/>
      <c r="XB46" s="63"/>
      <c r="XC46" s="63"/>
      <c r="XD46" s="63"/>
      <c r="XE46" s="63"/>
      <c r="XF46" s="63"/>
      <c r="XG46" s="63"/>
      <c r="XH46" s="63"/>
      <c r="XI46" s="63"/>
      <c r="XJ46" s="63"/>
      <c r="XK46" s="63"/>
      <c r="XL46" s="63"/>
      <c r="XM46" s="63"/>
      <c r="XN46" s="63"/>
      <c r="XO46" s="63"/>
      <c r="XP46" s="63"/>
      <c r="XQ46" s="63"/>
      <c r="XR46" s="63"/>
      <c r="XS46" s="63"/>
      <c r="XT46" s="63"/>
      <c r="XU46" s="63"/>
      <c r="XV46" s="63"/>
      <c r="XW46" s="63"/>
      <c r="XX46" s="63"/>
      <c r="XY46" s="63"/>
      <c r="XZ46" s="63"/>
      <c r="YA46" s="63"/>
      <c r="YB46" s="63"/>
      <c r="YC46" s="63"/>
      <c r="YD46" s="63"/>
      <c r="YE46" s="63"/>
      <c r="YF46" s="63"/>
      <c r="YG46" s="63"/>
      <c r="YH46" s="63"/>
      <c r="YI46" s="63"/>
      <c r="YJ46" s="63"/>
      <c r="YK46" s="63"/>
      <c r="YL46" s="63"/>
      <c r="YM46" s="63"/>
      <c r="YN46" s="63"/>
      <c r="YO46" s="63"/>
      <c r="YP46" s="63"/>
      <c r="YQ46" s="63"/>
      <c r="YR46" s="63"/>
      <c r="YS46" s="63"/>
      <c r="YT46" s="63"/>
      <c r="YU46" s="63"/>
      <c r="YV46" s="63"/>
      <c r="YW46" s="63"/>
      <c r="YX46" s="63"/>
      <c r="YY46" s="63"/>
      <c r="YZ46" s="63"/>
      <c r="ZA46" s="63"/>
      <c r="ZB46" s="63"/>
      <c r="ZC46" s="63"/>
      <c r="ZD46" s="63"/>
      <c r="ZE46" s="63"/>
      <c r="ZF46" s="63"/>
      <c r="ZG46" s="63"/>
      <c r="ZH46" s="63"/>
      <c r="ZI46" s="63"/>
      <c r="ZJ46" s="63"/>
      <c r="ZK46" s="63"/>
      <c r="ZL46" s="63"/>
      <c r="ZM46" s="63"/>
      <c r="ZN46" s="63"/>
      <c r="ZO46" s="63"/>
      <c r="ZP46" s="63"/>
      <c r="ZQ46" s="63"/>
      <c r="ZR46" s="63"/>
      <c r="ZS46" s="63"/>
      <c r="ZT46" s="63"/>
      <c r="ZU46" s="63"/>
      <c r="ZV46" s="63"/>
      <c r="ZW46" s="63"/>
    </row>
    <row r="47" spans="1:699" s="17" customFormat="1" x14ac:dyDescent="0.2">
      <c r="A47" s="52" t="s">
        <v>324</v>
      </c>
      <c r="B47" s="51">
        <v>21280</v>
      </c>
      <c r="C47" s="18">
        <v>21290</v>
      </c>
      <c r="D47" s="18" t="s">
        <v>22</v>
      </c>
      <c r="E47" s="18">
        <v>1</v>
      </c>
      <c r="F47" s="18">
        <v>2</v>
      </c>
      <c r="G47" s="18">
        <v>3</v>
      </c>
      <c r="H47" s="18">
        <v>4</v>
      </c>
      <c r="I47" s="95">
        <f t="shared" si="35"/>
        <v>42.446043165467628</v>
      </c>
      <c r="J47" s="89">
        <f t="shared" si="23"/>
        <v>0.74683544303797467</v>
      </c>
      <c r="K47" s="89">
        <f t="shared" si="36"/>
        <v>56.834532374100718</v>
      </c>
      <c r="L47" s="18" t="s">
        <v>308</v>
      </c>
      <c r="M47" s="18" t="s">
        <v>274</v>
      </c>
      <c r="N47" s="29" t="s">
        <v>340</v>
      </c>
      <c r="O47" s="18">
        <f t="shared" si="37"/>
        <v>58</v>
      </c>
      <c r="P47" s="18">
        <f t="shared" si="6"/>
        <v>59</v>
      </c>
      <c r="Q47" s="29">
        <f t="shared" si="38"/>
        <v>1</v>
      </c>
      <c r="R47" s="18">
        <f t="shared" si="39"/>
        <v>79</v>
      </c>
      <c r="S47" s="18">
        <f t="shared" si="34"/>
        <v>139</v>
      </c>
      <c r="T47" s="18">
        <v>3</v>
      </c>
      <c r="U47" s="18">
        <v>28</v>
      </c>
      <c r="V47" s="18">
        <v>32</v>
      </c>
      <c r="W47" s="18">
        <v>29</v>
      </c>
      <c r="X47" s="18">
        <v>1</v>
      </c>
      <c r="Y47" s="18">
        <v>1</v>
      </c>
      <c r="Z47" s="18"/>
      <c r="AA47" s="18"/>
      <c r="AB47" s="18"/>
      <c r="AC47" s="18"/>
      <c r="AD47" s="18" t="s">
        <v>22</v>
      </c>
      <c r="AE47" s="18">
        <v>11</v>
      </c>
      <c r="AF47" s="18">
        <v>5</v>
      </c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>
        <v>1</v>
      </c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>
        <v>2</v>
      </c>
      <c r="BG47" s="18"/>
      <c r="BH47" s="18"/>
      <c r="BI47" s="18"/>
      <c r="BJ47" s="18"/>
      <c r="BK47" s="18"/>
      <c r="BL47" s="18"/>
      <c r="BM47" s="18"/>
      <c r="BN47" s="18">
        <v>1</v>
      </c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>
        <v>1</v>
      </c>
      <c r="CG47" s="18">
        <v>4</v>
      </c>
      <c r="CH47" s="18">
        <v>2</v>
      </c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>
        <v>1</v>
      </c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>
        <v>1</v>
      </c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>
        <v>1</v>
      </c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>
        <v>1</v>
      </c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32"/>
      <c r="GK47" s="18"/>
      <c r="GL47" s="18"/>
      <c r="GM47" s="18"/>
      <c r="GN47" s="18">
        <v>1</v>
      </c>
      <c r="GO47" s="18">
        <v>1</v>
      </c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>
        <v>1</v>
      </c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>
        <v>2</v>
      </c>
      <c r="IN47" s="18"/>
      <c r="IO47" s="18"/>
      <c r="IP47" s="32"/>
      <c r="IQ47" s="47"/>
      <c r="IR47" s="47"/>
      <c r="IS47" s="47"/>
      <c r="IT47" s="47"/>
      <c r="IU47" s="47"/>
      <c r="IV47" s="47"/>
      <c r="IW47" s="47"/>
      <c r="IX47" s="47"/>
      <c r="IY47" s="47"/>
      <c r="IZ47" s="47"/>
      <c r="JA47" s="47"/>
      <c r="JB47" s="47"/>
      <c r="JC47" s="47"/>
      <c r="JD47" s="47"/>
      <c r="JE47" s="47"/>
      <c r="JF47" s="47"/>
      <c r="JG47" s="47"/>
      <c r="JH47" s="47"/>
      <c r="JI47" s="32"/>
      <c r="JJ47" s="32"/>
      <c r="JK47" s="32">
        <v>1</v>
      </c>
      <c r="JL47" s="32">
        <v>1</v>
      </c>
      <c r="JM47" s="32">
        <v>1</v>
      </c>
      <c r="JN47" s="32">
        <v>1</v>
      </c>
      <c r="JO47" s="32">
        <v>1</v>
      </c>
      <c r="JP47" s="32">
        <v>1</v>
      </c>
      <c r="JQ47" s="32">
        <v>1</v>
      </c>
      <c r="JR47" s="32">
        <v>1</v>
      </c>
      <c r="JS47" s="32">
        <v>1</v>
      </c>
      <c r="JT47" s="32"/>
      <c r="JU47" s="32"/>
      <c r="JV47" s="32"/>
      <c r="JW47" s="32"/>
      <c r="JX47" s="32"/>
      <c r="JY47" s="32"/>
      <c r="JZ47" s="32"/>
      <c r="KA47" s="32"/>
      <c r="KB47" s="32"/>
      <c r="KC47" s="32"/>
      <c r="KD47" s="32"/>
      <c r="KE47" s="32"/>
      <c r="KF47" s="32"/>
      <c r="KG47" s="32"/>
      <c r="KH47" s="32"/>
      <c r="KI47" s="32"/>
      <c r="KJ47" s="32"/>
      <c r="KK47" s="32"/>
      <c r="KL47" s="71"/>
      <c r="KM47" s="7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63"/>
      <c r="LI47" s="63"/>
      <c r="LJ47" s="63"/>
      <c r="LK47" s="63"/>
      <c r="LL47" s="63"/>
      <c r="LM47" s="63"/>
      <c r="LN47" s="63"/>
      <c r="LO47" s="63"/>
      <c r="LP47" s="63"/>
      <c r="LQ47" s="63"/>
      <c r="LR47" s="63"/>
      <c r="LS47" s="63"/>
      <c r="LT47" s="63"/>
      <c r="LU47" s="63"/>
      <c r="LV47" s="63"/>
      <c r="LW47" s="63"/>
      <c r="LX47" s="63"/>
      <c r="LY47" s="63"/>
      <c r="LZ47" s="63"/>
      <c r="MA47" s="63"/>
      <c r="MB47" s="63"/>
      <c r="MC47" s="63"/>
      <c r="MD47" s="63"/>
      <c r="ME47" s="63"/>
      <c r="MF47" s="63"/>
      <c r="MG47" s="63"/>
      <c r="MH47" s="63"/>
      <c r="MI47" s="63"/>
      <c r="MJ47" s="63"/>
      <c r="MK47" s="63"/>
      <c r="ML47" s="63"/>
      <c r="MM47" s="63"/>
      <c r="MN47" s="63"/>
      <c r="MO47" s="63"/>
      <c r="MP47" s="63"/>
      <c r="MQ47" s="63"/>
      <c r="MR47" s="63"/>
      <c r="MS47" s="63"/>
      <c r="MT47" s="63"/>
      <c r="MU47" s="63"/>
      <c r="MV47" s="63"/>
      <c r="MW47" s="63"/>
      <c r="MX47" s="63"/>
      <c r="MY47" s="63"/>
      <c r="MZ47" s="63"/>
      <c r="NA47" s="63"/>
      <c r="NB47" s="63"/>
      <c r="NC47" s="63"/>
      <c r="ND47" s="63"/>
      <c r="NE47" s="63"/>
      <c r="NF47" s="63"/>
      <c r="NG47" s="63"/>
      <c r="NH47" s="63"/>
      <c r="NI47" s="63"/>
      <c r="NJ47" s="63"/>
      <c r="NK47" s="63"/>
      <c r="NL47" s="63"/>
      <c r="NM47" s="63"/>
      <c r="NN47" s="63"/>
      <c r="NO47" s="63"/>
      <c r="NP47" s="63"/>
      <c r="NQ47" s="63"/>
      <c r="NR47" s="63"/>
      <c r="NS47" s="63"/>
      <c r="NT47" s="63"/>
      <c r="NU47" s="63"/>
      <c r="NV47" s="63"/>
      <c r="NW47" s="63"/>
      <c r="NX47" s="63"/>
      <c r="NY47" s="63"/>
      <c r="NZ47" s="63"/>
      <c r="OA47" s="63"/>
      <c r="OB47" s="63"/>
      <c r="OC47" s="63"/>
      <c r="OD47" s="63"/>
      <c r="OE47" s="63"/>
      <c r="OF47" s="63"/>
      <c r="OG47" s="63"/>
      <c r="OH47" s="63"/>
      <c r="OI47" s="63"/>
      <c r="OJ47" s="63"/>
      <c r="OK47" s="63"/>
      <c r="OL47" s="63"/>
      <c r="OM47" s="63"/>
      <c r="ON47" s="63"/>
      <c r="OO47" s="63"/>
      <c r="OP47" s="63"/>
      <c r="OQ47" s="63"/>
      <c r="OR47" s="63"/>
      <c r="OS47" s="63"/>
      <c r="OT47" s="63"/>
      <c r="OU47" s="63"/>
      <c r="OV47" s="63"/>
      <c r="OW47" s="63"/>
      <c r="OX47" s="63"/>
      <c r="OY47" s="63"/>
      <c r="OZ47" s="63"/>
      <c r="PA47" s="63"/>
      <c r="PB47" s="63"/>
      <c r="PC47" s="63"/>
      <c r="PD47" s="63"/>
      <c r="PE47" s="63"/>
      <c r="PF47" s="63"/>
      <c r="PG47" s="63"/>
      <c r="PH47" s="63"/>
      <c r="PI47" s="63"/>
      <c r="PJ47" s="63"/>
      <c r="PK47" s="63"/>
      <c r="PL47" s="63"/>
      <c r="PM47" s="63"/>
      <c r="PN47" s="63"/>
      <c r="PO47" s="63"/>
      <c r="PP47" s="63"/>
      <c r="PQ47" s="63"/>
      <c r="PR47" s="63"/>
      <c r="PS47" s="63"/>
      <c r="PT47" s="63"/>
      <c r="PU47" s="63"/>
      <c r="PV47" s="63"/>
      <c r="PW47" s="63"/>
      <c r="PX47" s="63"/>
      <c r="PY47" s="63"/>
      <c r="PZ47" s="63"/>
      <c r="QA47" s="63"/>
      <c r="QB47" s="63"/>
      <c r="QC47" s="63"/>
      <c r="QD47" s="63"/>
      <c r="QE47" s="63"/>
      <c r="QF47" s="63"/>
      <c r="QG47" s="63"/>
      <c r="QH47" s="63"/>
      <c r="QI47" s="63"/>
      <c r="QJ47" s="63"/>
      <c r="QK47" s="63"/>
      <c r="QL47" s="63"/>
      <c r="QM47" s="63"/>
      <c r="QN47" s="63"/>
      <c r="QO47" s="63"/>
      <c r="QP47" s="63"/>
      <c r="QQ47" s="63"/>
      <c r="QR47" s="63"/>
      <c r="QS47" s="63"/>
      <c r="QT47" s="63"/>
      <c r="QU47" s="63"/>
      <c r="QV47" s="63"/>
      <c r="QW47" s="63"/>
      <c r="QX47" s="63"/>
      <c r="QY47" s="63"/>
      <c r="QZ47" s="63"/>
      <c r="RA47" s="63"/>
      <c r="RB47" s="63"/>
      <c r="RC47" s="63"/>
      <c r="RD47" s="63"/>
      <c r="RE47" s="63"/>
      <c r="RF47" s="63"/>
      <c r="RG47" s="63"/>
      <c r="RH47" s="63"/>
      <c r="RI47" s="63"/>
      <c r="RJ47" s="63"/>
      <c r="RK47" s="63"/>
      <c r="RL47" s="63"/>
      <c r="RM47" s="63"/>
      <c r="RN47" s="63"/>
      <c r="RO47" s="63"/>
      <c r="RP47" s="63"/>
      <c r="RQ47" s="63"/>
      <c r="RR47" s="63"/>
      <c r="RS47" s="63"/>
      <c r="RT47" s="63"/>
      <c r="RU47" s="63"/>
      <c r="RV47" s="63"/>
      <c r="RW47" s="63"/>
      <c r="RX47" s="63"/>
      <c r="RY47" s="63"/>
      <c r="RZ47" s="63"/>
      <c r="SA47" s="63"/>
      <c r="SB47" s="63"/>
      <c r="SC47" s="63"/>
      <c r="SD47" s="63"/>
      <c r="SE47" s="63"/>
      <c r="SF47" s="63"/>
      <c r="SG47" s="63"/>
      <c r="SH47" s="63"/>
      <c r="SI47" s="63"/>
      <c r="SJ47" s="63"/>
      <c r="SK47" s="63"/>
      <c r="SL47" s="63"/>
      <c r="SM47" s="63"/>
      <c r="SN47" s="63"/>
      <c r="SO47" s="63"/>
      <c r="SP47" s="63"/>
      <c r="SQ47" s="63"/>
      <c r="SR47" s="63"/>
      <c r="SS47" s="63"/>
      <c r="ST47" s="63"/>
      <c r="SU47" s="63"/>
      <c r="SV47" s="63"/>
      <c r="SW47" s="63"/>
      <c r="SX47" s="63"/>
      <c r="SY47" s="63"/>
      <c r="SZ47" s="63"/>
      <c r="TA47" s="63"/>
      <c r="TB47" s="63"/>
      <c r="TC47" s="63"/>
      <c r="TD47" s="63"/>
      <c r="TE47" s="63"/>
      <c r="TF47" s="63"/>
      <c r="TG47" s="63"/>
      <c r="TH47" s="63"/>
      <c r="TI47" s="63"/>
      <c r="TJ47" s="63"/>
      <c r="TK47" s="63"/>
      <c r="TL47" s="63"/>
      <c r="TM47" s="63"/>
      <c r="TN47" s="63"/>
      <c r="TO47" s="63"/>
      <c r="TP47" s="63"/>
      <c r="TQ47" s="63"/>
      <c r="TR47" s="63"/>
      <c r="TS47" s="63"/>
      <c r="TT47" s="63"/>
      <c r="TU47" s="63"/>
      <c r="TV47" s="63"/>
      <c r="TW47" s="63"/>
      <c r="TX47" s="63"/>
      <c r="TY47" s="63"/>
      <c r="TZ47" s="63"/>
      <c r="UA47" s="63"/>
      <c r="UB47" s="63"/>
      <c r="UC47" s="63"/>
      <c r="UD47" s="63"/>
      <c r="UE47" s="63"/>
      <c r="UF47" s="63"/>
      <c r="UG47" s="63"/>
      <c r="UH47" s="63"/>
      <c r="UI47" s="63"/>
      <c r="UJ47" s="63"/>
      <c r="UK47" s="63"/>
      <c r="UL47" s="63"/>
      <c r="UM47" s="63"/>
      <c r="UN47" s="63"/>
      <c r="UO47" s="63"/>
      <c r="UP47" s="63"/>
      <c r="UQ47" s="63"/>
      <c r="UR47" s="63"/>
      <c r="US47" s="63"/>
      <c r="UT47" s="63"/>
      <c r="UU47" s="63"/>
      <c r="UV47" s="63"/>
      <c r="UW47" s="63"/>
      <c r="UX47" s="63"/>
      <c r="UY47" s="63"/>
      <c r="UZ47" s="63"/>
      <c r="VA47" s="63"/>
      <c r="VB47" s="63"/>
      <c r="VC47" s="63"/>
      <c r="VD47" s="63"/>
      <c r="VE47" s="63"/>
      <c r="VF47" s="63"/>
      <c r="VG47" s="63"/>
      <c r="VH47" s="63"/>
      <c r="VI47" s="63"/>
      <c r="VJ47" s="63"/>
      <c r="VK47" s="63"/>
      <c r="VL47" s="63"/>
      <c r="VM47" s="63"/>
      <c r="VN47" s="63"/>
      <c r="VO47" s="63"/>
      <c r="VP47" s="63"/>
      <c r="VQ47" s="63"/>
      <c r="VR47" s="63"/>
      <c r="VS47" s="63"/>
      <c r="VT47" s="63"/>
      <c r="VU47" s="63"/>
      <c r="VV47" s="63"/>
      <c r="VW47" s="63"/>
      <c r="VX47" s="63"/>
      <c r="VY47" s="63"/>
      <c r="VZ47" s="63"/>
      <c r="WA47" s="63"/>
      <c r="WB47" s="63"/>
      <c r="WC47" s="63"/>
      <c r="WD47" s="63"/>
      <c r="WE47" s="63"/>
      <c r="WF47" s="63"/>
      <c r="WG47" s="63"/>
      <c r="WH47" s="63"/>
      <c r="WI47" s="63"/>
      <c r="WJ47" s="63"/>
      <c r="WK47" s="63"/>
      <c r="WL47" s="63"/>
      <c r="WM47" s="63"/>
      <c r="WN47" s="63"/>
      <c r="WO47" s="63"/>
      <c r="WP47" s="63"/>
      <c r="WQ47" s="63"/>
      <c r="WR47" s="63"/>
      <c r="WS47" s="63"/>
      <c r="WT47" s="63"/>
      <c r="WU47" s="63"/>
      <c r="WV47" s="63"/>
      <c r="WW47" s="63"/>
      <c r="WX47" s="63"/>
      <c r="WY47" s="63"/>
      <c r="WZ47" s="63"/>
      <c r="XA47" s="63"/>
      <c r="XB47" s="63"/>
      <c r="XC47" s="63"/>
      <c r="XD47" s="63"/>
      <c r="XE47" s="63"/>
      <c r="XF47" s="63"/>
      <c r="XG47" s="63"/>
      <c r="XH47" s="63"/>
      <c r="XI47" s="63"/>
      <c r="XJ47" s="63"/>
      <c r="XK47" s="63"/>
      <c r="XL47" s="63"/>
      <c r="XM47" s="63"/>
      <c r="XN47" s="63"/>
      <c r="XO47" s="63"/>
      <c r="XP47" s="63"/>
      <c r="XQ47" s="63"/>
      <c r="XR47" s="63"/>
      <c r="XS47" s="63"/>
      <c r="XT47" s="63"/>
      <c r="XU47" s="63"/>
      <c r="XV47" s="63"/>
      <c r="XW47" s="63"/>
      <c r="XX47" s="63"/>
      <c r="XY47" s="63"/>
      <c r="XZ47" s="63"/>
      <c r="YA47" s="63"/>
      <c r="YB47" s="63"/>
      <c r="YC47" s="63"/>
      <c r="YD47" s="63"/>
      <c r="YE47" s="63"/>
      <c r="YF47" s="63"/>
      <c r="YG47" s="63"/>
      <c r="YH47" s="63"/>
      <c r="YI47" s="63"/>
      <c r="YJ47" s="63"/>
      <c r="YK47" s="63"/>
      <c r="YL47" s="63"/>
      <c r="YM47" s="63"/>
      <c r="YN47" s="63"/>
      <c r="YO47" s="63"/>
      <c r="YP47" s="63"/>
      <c r="YQ47" s="63"/>
      <c r="YR47" s="63"/>
      <c r="YS47" s="63"/>
      <c r="YT47" s="63"/>
      <c r="YU47" s="63"/>
      <c r="YV47" s="63"/>
      <c r="YW47" s="63"/>
      <c r="YX47" s="63"/>
      <c r="YY47" s="63"/>
      <c r="YZ47" s="63"/>
      <c r="ZA47" s="63"/>
      <c r="ZB47" s="63"/>
      <c r="ZC47" s="63"/>
      <c r="ZD47" s="63"/>
      <c r="ZE47" s="63"/>
      <c r="ZF47" s="63"/>
      <c r="ZG47" s="63"/>
      <c r="ZH47" s="63"/>
      <c r="ZI47" s="63"/>
      <c r="ZJ47" s="63"/>
      <c r="ZK47" s="63"/>
      <c r="ZL47" s="63"/>
      <c r="ZM47" s="63"/>
      <c r="ZN47" s="63"/>
      <c r="ZO47" s="63"/>
      <c r="ZP47" s="63"/>
      <c r="ZQ47" s="63"/>
      <c r="ZR47" s="63"/>
      <c r="ZS47" s="63"/>
      <c r="ZT47" s="63"/>
      <c r="ZU47" s="63"/>
      <c r="ZV47" s="63"/>
      <c r="ZW47" s="63"/>
    </row>
    <row r="48" spans="1:699" x14ac:dyDescent="0.2">
      <c r="A48" s="14"/>
      <c r="B48" s="20">
        <v>21340</v>
      </c>
      <c r="C48" s="1">
        <v>21350</v>
      </c>
      <c r="D48" s="1" t="s">
        <v>22</v>
      </c>
      <c r="E48" s="1">
        <v>1</v>
      </c>
      <c r="F48" s="1">
        <v>3</v>
      </c>
      <c r="G48" s="1">
        <v>3</v>
      </c>
      <c r="H48" s="1">
        <v>4</v>
      </c>
      <c r="I48" s="95">
        <f t="shared" si="35"/>
        <v>53.703703703703709</v>
      </c>
      <c r="J48" s="89">
        <f t="shared" si="23"/>
        <v>1.1599999999999999</v>
      </c>
      <c r="K48" s="89">
        <f t="shared" si="36"/>
        <v>46.296296296296298</v>
      </c>
      <c r="L48" s="1" t="s">
        <v>308</v>
      </c>
      <c r="M48" s="1" t="s">
        <v>264</v>
      </c>
      <c r="N48" s="1"/>
      <c r="O48" s="18">
        <f t="shared" si="37"/>
        <v>28</v>
      </c>
      <c r="P48" s="18">
        <f t="shared" si="6"/>
        <v>29</v>
      </c>
      <c r="Q48" s="29">
        <f t="shared" si="38"/>
        <v>1</v>
      </c>
      <c r="R48" s="18">
        <f t="shared" si="39"/>
        <v>25</v>
      </c>
      <c r="S48" s="18">
        <f t="shared" si="34"/>
        <v>54</v>
      </c>
      <c r="T48" s="1">
        <v>11</v>
      </c>
      <c r="U48" s="1">
        <v>12</v>
      </c>
      <c r="V48" s="1">
        <v>14</v>
      </c>
      <c r="W48" s="1">
        <v>6</v>
      </c>
      <c r="X48" s="1"/>
      <c r="Y48" s="1"/>
      <c r="Z48" s="1"/>
      <c r="AA48" s="1">
        <v>1</v>
      </c>
      <c r="AB48" s="1"/>
      <c r="AC48" s="1"/>
      <c r="AD48" s="1"/>
      <c r="AE48" s="1">
        <v>3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>
        <v>1</v>
      </c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>
        <v>1</v>
      </c>
      <c r="CG48" s="1">
        <v>1</v>
      </c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27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>
        <v>1</v>
      </c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>
        <v>1</v>
      </c>
      <c r="IO48" s="1"/>
      <c r="IP48" s="1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>
        <v>1</v>
      </c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>
        <v>1</v>
      </c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38"/>
      <c r="KM48" s="6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</row>
    <row r="49" spans="1:699" x14ac:dyDescent="0.2">
      <c r="A49" s="14"/>
      <c r="B49" s="20">
        <v>21400</v>
      </c>
      <c r="C49" s="1">
        <v>21410</v>
      </c>
      <c r="D49" s="1" t="s">
        <v>22</v>
      </c>
      <c r="E49" s="1">
        <v>1</v>
      </c>
      <c r="F49" s="1">
        <v>4</v>
      </c>
      <c r="G49" s="1">
        <v>3</v>
      </c>
      <c r="H49" s="1">
        <v>2</v>
      </c>
      <c r="I49" s="95">
        <f t="shared" si="35"/>
        <v>33.018867924528301</v>
      </c>
      <c r="J49" s="89">
        <f t="shared" si="23"/>
        <v>0.50724637681159424</v>
      </c>
      <c r="K49" s="89">
        <f t="shared" si="36"/>
        <v>65.094339622641513</v>
      </c>
      <c r="L49" s="1" t="s">
        <v>308</v>
      </c>
      <c r="M49" s="1" t="s">
        <v>274</v>
      </c>
      <c r="N49" s="12" t="s">
        <v>340</v>
      </c>
      <c r="O49" s="18">
        <f t="shared" si="37"/>
        <v>69</v>
      </c>
      <c r="P49" s="18">
        <f t="shared" si="6"/>
        <v>70</v>
      </c>
      <c r="Q49" s="29">
        <f t="shared" si="38"/>
        <v>1</v>
      </c>
      <c r="R49" s="18">
        <f t="shared" si="39"/>
        <v>138</v>
      </c>
      <c r="S49" s="18">
        <f t="shared" si="34"/>
        <v>212</v>
      </c>
      <c r="T49" s="1">
        <v>7</v>
      </c>
      <c r="U49" s="1">
        <v>32</v>
      </c>
      <c r="V49" s="1">
        <v>46</v>
      </c>
      <c r="W49" s="1">
        <v>43</v>
      </c>
      <c r="X49" s="1"/>
      <c r="Y49" s="1">
        <v>2</v>
      </c>
      <c r="Z49" s="1"/>
      <c r="AA49" s="1">
        <v>6</v>
      </c>
      <c r="AB49" s="1">
        <v>2</v>
      </c>
      <c r="AC49" s="1"/>
      <c r="AD49" s="1"/>
      <c r="AE49" s="1">
        <v>7</v>
      </c>
      <c r="AF49" s="1">
        <v>5</v>
      </c>
      <c r="AG49" s="1"/>
      <c r="AH49" s="1">
        <v>11</v>
      </c>
      <c r="AI49" s="1"/>
      <c r="AJ49" s="1"/>
      <c r="AK49" s="1"/>
      <c r="AL49" s="1"/>
      <c r="AM49" s="1"/>
      <c r="AN49" s="1"/>
      <c r="AO49" s="1"/>
      <c r="AP49" s="1"/>
      <c r="AQ49" s="1">
        <v>1</v>
      </c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>
        <v>3</v>
      </c>
      <c r="BG49" s="1"/>
      <c r="BH49" s="1">
        <v>2</v>
      </c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>
        <v>11</v>
      </c>
      <c r="CA49" s="1"/>
      <c r="CB49" s="1"/>
      <c r="CC49" s="1"/>
      <c r="CD49" s="1"/>
      <c r="CE49" s="1"/>
      <c r="CF49" s="1"/>
      <c r="CG49" s="1"/>
      <c r="CH49" s="1"/>
      <c r="CI49" s="1">
        <v>1</v>
      </c>
      <c r="CJ49" s="1"/>
      <c r="CK49" s="1"/>
      <c r="CL49" s="1">
        <v>16</v>
      </c>
      <c r="CM49" s="1"/>
      <c r="CN49" s="1"/>
      <c r="CO49" s="1"/>
      <c r="CP49" s="1"/>
      <c r="CQ49" s="1"/>
      <c r="CR49" s="1"/>
      <c r="CS49" s="1"/>
      <c r="CT49" s="1"/>
      <c r="CU49" s="1">
        <v>1</v>
      </c>
      <c r="CV49" s="1"/>
      <c r="CW49" s="1"/>
      <c r="CX49" s="1"/>
      <c r="CY49" s="1">
        <v>1</v>
      </c>
      <c r="CZ49" s="1"/>
      <c r="DA49" s="1"/>
      <c r="DB49" s="1"/>
      <c r="DC49" s="1"/>
      <c r="DD49" s="1"/>
      <c r="DE49" s="1">
        <v>1</v>
      </c>
      <c r="DF49" s="1"/>
      <c r="DG49" s="1"/>
      <c r="DH49" s="1"/>
      <c r="DI49" s="1"/>
      <c r="DJ49" s="1"/>
      <c r="DK49" s="1"/>
      <c r="DL49" s="1"/>
      <c r="DM49" s="1"/>
      <c r="DN49" s="1"/>
      <c r="DO49" s="1">
        <v>1</v>
      </c>
      <c r="DP49" s="1"/>
      <c r="DQ49" s="1"/>
      <c r="DR49" s="1"/>
      <c r="DS49" s="1"/>
      <c r="DT49" s="1"/>
      <c r="DU49" s="1"/>
      <c r="DV49" s="1">
        <v>1</v>
      </c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>
        <v>1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>
        <v>1</v>
      </c>
      <c r="EW49" s="1"/>
      <c r="EX49" s="1"/>
      <c r="EY49" s="1"/>
      <c r="EZ49" s="1"/>
      <c r="FA49" s="1">
        <v>1</v>
      </c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>
        <v>1</v>
      </c>
      <c r="GG49" s="1"/>
      <c r="GH49" s="1"/>
      <c r="GI49" s="1"/>
      <c r="GJ49" s="27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>
        <v>2</v>
      </c>
      <c r="HG49" s="1"/>
      <c r="HH49" s="1"/>
      <c r="HI49" s="1"/>
      <c r="HJ49" s="1"/>
      <c r="HK49" s="1"/>
      <c r="HL49" s="1">
        <v>1</v>
      </c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>
        <v>1</v>
      </c>
      <c r="IH49" s="1"/>
      <c r="II49" s="1"/>
      <c r="IJ49" s="1">
        <v>1</v>
      </c>
      <c r="IK49" s="1"/>
      <c r="IL49" s="1"/>
      <c r="IM49" s="1"/>
      <c r="IN49" s="1"/>
      <c r="IO49" s="1"/>
      <c r="IP49" s="1"/>
      <c r="IQ49" s="12"/>
      <c r="IR49" s="12"/>
      <c r="IS49" s="12"/>
      <c r="IT49" s="12"/>
      <c r="IU49" s="12"/>
      <c r="IV49" s="12"/>
      <c r="IW49" s="12"/>
      <c r="IX49" s="12">
        <v>1</v>
      </c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">
        <v>1</v>
      </c>
      <c r="JJ49" s="1"/>
      <c r="JK49" s="1">
        <v>1</v>
      </c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38"/>
      <c r="KM49" s="6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</row>
    <row r="50" spans="1:699" x14ac:dyDescent="0.2">
      <c r="A50" s="14"/>
      <c r="B50" s="20">
        <f>C49+50</f>
        <v>21460</v>
      </c>
      <c r="C50" s="1">
        <f>B50+10</f>
        <v>21470</v>
      </c>
      <c r="D50" s="1" t="s">
        <v>22</v>
      </c>
      <c r="E50" s="1">
        <v>1</v>
      </c>
      <c r="F50" s="1">
        <v>2</v>
      </c>
      <c r="G50" s="1">
        <v>3</v>
      </c>
      <c r="H50" s="1" t="s">
        <v>276</v>
      </c>
      <c r="I50" s="95">
        <f t="shared" si="35"/>
        <v>26.315789473684209</v>
      </c>
      <c r="J50" s="89">
        <f t="shared" si="23"/>
        <v>0.35714285714285715</v>
      </c>
      <c r="K50" s="89">
        <f t="shared" si="36"/>
        <v>73.68421052631578</v>
      </c>
      <c r="L50" s="1" t="s">
        <v>308</v>
      </c>
      <c r="M50" s="1" t="s">
        <v>274</v>
      </c>
      <c r="N50" s="12" t="s">
        <v>340</v>
      </c>
      <c r="O50" s="18">
        <f t="shared" si="37"/>
        <v>10</v>
      </c>
      <c r="P50" s="18">
        <f t="shared" si="6"/>
        <v>10</v>
      </c>
      <c r="Q50" s="29">
        <f t="shared" si="38"/>
        <v>0</v>
      </c>
      <c r="R50" s="18">
        <f t="shared" si="39"/>
        <v>28</v>
      </c>
      <c r="S50" s="18">
        <f t="shared" si="34"/>
        <v>38</v>
      </c>
      <c r="T50" s="1">
        <v>1</v>
      </c>
      <c r="U50" s="1">
        <v>2</v>
      </c>
      <c r="V50" s="1">
        <v>6</v>
      </c>
      <c r="W50" s="1">
        <v>9</v>
      </c>
      <c r="X50" s="1"/>
      <c r="Y50" s="1"/>
      <c r="Z50" s="1"/>
      <c r="AA50" s="1"/>
      <c r="AB50" s="1"/>
      <c r="AC50" s="1"/>
      <c r="AD50" s="1"/>
      <c r="AE50" s="1">
        <v>4</v>
      </c>
      <c r="AF50" s="1"/>
      <c r="AG50" s="1"/>
      <c r="AH50" s="1"/>
      <c r="AI50" s="1"/>
      <c r="AJ50" s="1"/>
      <c r="AK50" s="1"/>
      <c r="AL50" s="1">
        <v>1</v>
      </c>
      <c r="AM50" s="1"/>
      <c r="AN50" s="1"/>
      <c r="AO50" s="1">
        <v>1</v>
      </c>
      <c r="AP50" s="1"/>
      <c r="AQ50" s="1"/>
      <c r="AR50" s="1"/>
      <c r="AS50" s="1"/>
      <c r="AT50" s="1"/>
      <c r="AU50" s="1"/>
      <c r="AV50" s="1">
        <v>1</v>
      </c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>
        <v>4</v>
      </c>
      <c r="CA50" s="1"/>
      <c r="CB50" s="1"/>
      <c r="CC50" s="1"/>
      <c r="CD50" s="1"/>
      <c r="CE50" s="1"/>
      <c r="CF50" s="1">
        <v>1</v>
      </c>
      <c r="CG50" s="1"/>
      <c r="CH50" s="1"/>
      <c r="CI50" s="1"/>
      <c r="CJ50" s="1"/>
      <c r="CK50" s="1"/>
      <c r="CL50" s="1">
        <v>3</v>
      </c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>
        <v>1</v>
      </c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>
        <v>2</v>
      </c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27"/>
      <c r="GK50" s="1"/>
      <c r="GL50" s="1">
        <v>1</v>
      </c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"/>
      <c r="JJ50" s="1"/>
      <c r="JK50" s="1"/>
      <c r="JL50" s="1"/>
      <c r="JM50" s="1"/>
      <c r="JN50" s="1"/>
      <c r="JO50" s="1"/>
      <c r="JP50" s="1">
        <v>1</v>
      </c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38"/>
      <c r="KM50" s="6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</row>
    <row r="51" spans="1:699" x14ac:dyDescent="0.2">
      <c r="A51" s="14"/>
      <c r="B51" s="20">
        <f t="shared" ref="B51:B69" si="40">C50+50</f>
        <v>21520</v>
      </c>
      <c r="C51" s="1">
        <f t="shared" ref="C51:C69" si="41">B51+10</f>
        <v>21530</v>
      </c>
      <c r="D51" s="1" t="s">
        <v>22</v>
      </c>
      <c r="E51" s="1">
        <v>1</v>
      </c>
      <c r="F51" s="1">
        <v>3</v>
      </c>
      <c r="G51" s="1">
        <v>3</v>
      </c>
      <c r="H51" s="1">
        <v>4</v>
      </c>
      <c r="I51" s="95">
        <f t="shared" si="35"/>
        <v>10.256410256410255</v>
      </c>
      <c r="J51" s="89">
        <f t="shared" si="23"/>
        <v>0.12121212121212122</v>
      </c>
      <c r="K51" s="89">
        <f t="shared" si="36"/>
        <v>84.615384615384613</v>
      </c>
      <c r="L51" s="1" t="s">
        <v>308</v>
      </c>
      <c r="M51" s="1" t="s">
        <v>264</v>
      </c>
      <c r="N51" s="1" t="s">
        <v>278</v>
      </c>
      <c r="O51" s="18">
        <f t="shared" si="37"/>
        <v>4</v>
      </c>
      <c r="P51" s="18">
        <f t="shared" si="6"/>
        <v>4</v>
      </c>
      <c r="Q51" s="29">
        <f t="shared" si="38"/>
        <v>0</v>
      </c>
      <c r="R51" s="18">
        <f t="shared" si="39"/>
        <v>33</v>
      </c>
      <c r="S51" s="18">
        <f t="shared" si="34"/>
        <v>39</v>
      </c>
      <c r="T51" s="1"/>
      <c r="U51" s="1"/>
      <c r="V51" s="1">
        <v>6</v>
      </c>
      <c r="W51" s="1"/>
      <c r="X51" s="1"/>
      <c r="Y51" s="1"/>
      <c r="Z51" s="1"/>
      <c r="AA51" s="1"/>
      <c r="AB51" s="1">
        <v>2</v>
      </c>
      <c r="AC51" s="1"/>
      <c r="AD51" s="12" t="s">
        <v>22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>
        <v>1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>
        <v>1</v>
      </c>
      <c r="CA51" s="1"/>
      <c r="CB51" s="1"/>
      <c r="CC51" s="1"/>
      <c r="CD51" s="1"/>
      <c r="CE51" s="1"/>
      <c r="CF51" s="1"/>
      <c r="CG51" s="1">
        <v>4</v>
      </c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>
        <v>1</v>
      </c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27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2"/>
      <c r="IR51" s="12"/>
      <c r="IS51" s="12"/>
      <c r="IT51" s="12"/>
      <c r="IU51" s="12">
        <v>1</v>
      </c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>
        <v>23</v>
      </c>
      <c r="JH51" s="12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38"/>
      <c r="KM51" s="6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</row>
    <row r="52" spans="1:699" x14ac:dyDescent="0.2">
      <c r="A52" s="14"/>
      <c r="B52" s="20">
        <f t="shared" si="40"/>
        <v>21580</v>
      </c>
      <c r="C52" s="1">
        <f t="shared" si="41"/>
        <v>21590</v>
      </c>
      <c r="D52" s="1" t="s">
        <v>22</v>
      </c>
      <c r="E52" s="1">
        <v>1</v>
      </c>
      <c r="F52" s="1">
        <v>3</v>
      </c>
      <c r="G52" s="1">
        <v>3</v>
      </c>
      <c r="H52" s="1">
        <v>4</v>
      </c>
      <c r="I52" s="95">
        <f t="shared" si="35"/>
        <v>56.71641791044776</v>
      </c>
      <c r="J52" s="89">
        <f t="shared" si="23"/>
        <v>1.7272727272727273</v>
      </c>
      <c r="K52" s="89">
        <f t="shared" si="36"/>
        <v>32.835820895522389</v>
      </c>
      <c r="L52" s="1" t="s">
        <v>308</v>
      </c>
      <c r="M52" s="1" t="s">
        <v>264</v>
      </c>
      <c r="N52" s="1"/>
      <c r="O52" s="18">
        <f t="shared" si="37"/>
        <v>33</v>
      </c>
      <c r="P52" s="18">
        <f t="shared" si="6"/>
        <v>38</v>
      </c>
      <c r="Q52" s="29">
        <f t="shared" si="38"/>
        <v>5</v>
      </c>
      <c r="R52" s="18">
        <f t="shared" si="39"/>
        <v>22</v>
      </c>
      <c r="S52" s="18">
        <f t="shared" si="34"/>
        <v>67</v>
      </c>
      <c r="T52" s="1">
        <v>1</v>
      </c>
      <c r="U52" s="1">
        <v>24</v>
      </c>
      <c r="V52" s="1">
        <v>14</v>
      </c>
      <c r="W52" s="1">
        <v>3</v>
      </c>
      <c r="X52" s="1"/>
      <c r="Y52" s="1">
        <v>5</v>
      </c>
      <c r="Z52" s="1"/>
      <c r="AA52" s="1">
        <v>1</v>
      </c>
      <c r="AB52" s="1">
        <v>2</v>
      </c>
      <c r="AC52" s="1"/>
      <c r="AD52" s="1"/>
      <c r="AE52" s="1">
        <v>2</v>
      </c>
      <c r="AF52" s="1">
        <v>3</v>
      </c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>
        <v>5</v>
      </c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>
        <v>1</v>
      </c>
      <c r="CA52" s="1"/>
      <c r="CB52" s="1"/>
      <c r="CC52" s="1"/>
      <c r="CD52" s="1"/>
      <c r="CE52" s="1"/>
      <c r="CF52" s="1">
        <v>1</v>
      </c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>
        <v>1</v>
      </c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>
        <v>1</v>
      </c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>
        <v>1</v>
      </c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27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H52" s="12">
        <v>1</v>
      </c>
      <c r="JI52" s="1"/>
      <c r="JJ52" s="1"/>
      <c r="JK52" s="1"/>
      <c r="JL52" s="1">
        <v>1</v>
      </c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38"/>
      <c r="KM52" s="6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</row>
    <row r="53" spans="1:699" x14ac:dyDescent="0.2">
      <c r="A53" s="14"/>
      <c r="B53" s="20">
        <f t="shared" si="40"/>
        <v>21640</v>
      </c>
      <c r="C53" s="1">
        <f t="shared" si="41"/>
        <v>21650</v>
      </c>
      <c r="D53" s="1" t="s">
        <v>22</v>
      </c>
      <c r="E53" s="1">
        <v>1</v>
      </c>
      <c r="F53" s="1">
        <v>3</v>
      </c>
      <c r="G53" s="1">
        <v>3</v>
      </c>
      <c r="H53" s="1">
        <v>4</v>
      </c>
      <c r="I53" s="95">
        <f t="shared" si="35"/>
        <v>66.101694915254242</v>
      </c>
      <c r="J53" s="89">
        <f t="shared" si="23"/>
        <v>2.6</v>
      </c>
      <c r="K53" s="89">
        <f t="shared" si="36"/>
        <v>25.423728813559322</v>
      </c>
      <c r="L53" s="1" t="s">
        <v>308</v>
      </c>
      <c r="M53" s="1" t="s">
        <v>264</v>
      </c>
      <c r="N53" s="1"/>
      <c r="O53" s="18">
        <f t="shared" si="37"/>
        <v>35</v>
      </c>
      <c r="P53" s="18">
        <f t="shared" si="6"/>
        <v>39</v>
      </c>
      <c r="Q53" s="29">
        <f t="shared" si="38"/>
        <v>4</v>
      </c>
      <c r="R53" s="18">
        <f t="shared" si="39"/>
        <v>15</v>
      </c>
      <c r="S53" s="18">
        <f t="shared" si="34"/>
        <v>59</v>
      </c>
      <c r="T53" s="1">
        <v>5</v>
      </c>
      <c r="U53" s="1">
        <v>16</v>
      </c>
      <c r="V53" s="1">
        <v>6</v>
      </c>
      <c r="W53" s="1">
        <v>3</v>
      </c>
      <c r="X53" s="1"/>
      <c r="Y53" s="1">
        <v>2</v>
      </c>
      <c r="Z53" s="1"/>
      <c r="AA53" s="1"/>
      <c r="AB53" s="1">
        <v>3</v>
      </c>
      <c r="AC53" s="1"/>
      <c r="AD53" s="1"/>
      <c r="AE53" s="1">
        <v>9</v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>
        <v>4</v>
      </c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>
        <v>1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>
        <v>3</v>
      </c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>
        <v>1</v>
      </c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>
        <v>1</v>
      </c>
      <c r="EW53" s="1"/>
      <c r="EX53" s="1"/>
      <c r="EY53" s="1"/>
      <c r="EZ53" s="1"/>
      <c r="FA53" s="1"/>
      <c r="FB53" s="1">
        <v>1</v>
      </c>
      <c r="FC53" s="1"/>
      <c r="FD53" s="1"/>
      <c r="FE53" s="1"/>
      <c r="FF53" s="1">
        <v>1</v>
      </c>
      <c r="FG53" s="1"/>
      <c r="FH53" s="1"/>
      <c r="FI53" s="1">
        <v>1</v>
      </c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27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>
        <v>1</v>
      </c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>
        <v>1</v>
      </c>
      <c r="IO53" s="1"/>
      <c r="IP53" s="1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38"/>
      <c r="KM53" s="6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</row>
    <row r="54" spans="1:699" x14ac:dyDescent="0.2">
      <c r="A54" s="14"/>
      <c r="B54" s="20">
        <f t="shared" si="40"/>
        <v>21700</v>
      </c>
      <c r="C54" s="1">
        <f t="shared" si="41"/>
        <v>21710</v>
      </c>
      <c r="D54" s="1" t="s">
        <v>22</v>
      </c>
      <c r="E54" s="1">
        <v>1</v>
      </c>
      <c r="F54" s="1">
        <v>3</v>
      </c>
      <c r="G54" s="1">
        <v>3</v>
      </c>
      <c r="H54" s="1">
        <v>4</v>
      </c>
      <c r="I54" s="95">
        <f t="shared" si="35"/>
        <v>25</v>
      </c>
      <c r="J54" s="89">
        <f t="shared" si="23"/>
        <v>0.38</v>
      </c>
      <c r="K54" s="89">
        <f t="shared" si="36"/>
        <v>65.789473684210535</v>
      </c>
      <c r="L54" s="1" t="s">
        <v>308</v>
      </c>
      <c r="M54" s="1" t="s">
        <v>264</v>
      </c>
      <c r="N54" s="1"/>
      <c r="O54" s="18">
        <f t="shared" si="37"/>
        <v>19</v>
      </c>
      <c r="P54" s="18">
        <f t="shared" si="6"/>
        <v>19</v>
      </c>
      <c r="Q54" s="29">
        <f t="shared" si="38"/>
        <v>0</v>
      </c>
      <c r="R54" s="18">
        <f t="shared" si="39"/>
        <v>50</v>
      </c>
      <c r="S54" s="18">
        <f t="shared" si="34"/>
        <v>76</v>
      </c>
      <c r="T54" s="1"/>
      <c r="U54" s="1">
        <v>11</v>
      </c>
      <c r="V54" s="1">
        <v>11</v>
      </c>
      <c r="W54" s="1">
        <v>12</v>
      </c>
      <c r="X54" s="1"/>
      <c r="Y54" s="1">
        <v>3</v>
      </c>
      <c r="Z54" s="1"/>
      <c r="AA54" s="1">
        <v>1</v>
      </c>
      <c r="AB54" s="1">
        <v>4</v>
      </c>
      <c r="AC54" s="1"/>
      <c r="AD54" s="1"/>
      <c r="AE54" s="1">
        <v>3</v>
      </c>
      <c r="AF54" s="1">
        <v>3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>
        <v>2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>
        <v>1</v>
      </c>
      <c r="FJ54" s="1"/>
      <c r="FK54" s="1"/>
      <c r="FL54" s="1"/>
      <c r="FM54" s="1"/>
      <c r="FN54" s="1"/>
      <c r="FO54" s="1"/>
      <c r="FP54" s="1"/>
      <c r="FQ54" s="1"/>
      <c r="FR54" s="1">
        <v>1</v>
      </c>
      <c r="FS54" s="1"/>
      <c r="FT54" s="1"/>
      <c r="FU54" s="1"/>
      <c r="FV54" s="1"/>
      <c r="FW54" s="1"/>
      <c r="FX54" s="1">
        <v>1</v>
      </c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27"/>
      <c r="GK54" s="1"/>
      <c r="GL54" s="1">
        <v>3</v>
      </c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>
        <v>1</v>
      </c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>
        <v>1</v>
      </c>
      <c r="JI54" s="1"/>
      <c r="JJ54" s="1"/>
      <c r="JK54" s="1">
        <v>1</v>
      </c>
      <c r="JL54" s="1"/>
      <c r="JM54" s="1"/>
      <c r="JN54" s="1">
        <v>2</v>
      </c>
      <c r="JO54" s="1"/>
      <c r="JP54" s="1"/>
      <c r="JQ54" s="1"/>
      <c r="JR54" s="1"/>
      <c r="JS54" s="1"/>
      <c r="JT54" s="1"/>
      <c r="JU54" s="1">
        <v>14</v>
      </c>
      <c r="JV54" s="1">
        <v>1</v>
      </c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38"/>
      <c r="KM54" s="6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</row>
    <row r="55" spans="1:699" x14ac:dyDescent="0.2">
      <c r="A55" s="14"/>
      <c r="B55" s="20">
        <f t="shared" si="40"/>
        <v>21760</v>
      </c>
      <c r="C55" s="1">
        <f t="shared" si="41"/>
        <v>21770</v>
      </c>
      <c r="D55" s="1" t="s">
        <v>22</v>
      </c>
      <c r="E55" s="1">
        <v>1</v>
      </c>
      <c r="F55" s="1">
        <v>3</v>
      </c>
      <c r="G55" s="1">
        <v>3</v>
      </c>
      <c r="H55" s="1">
        <v>4</v>
      </c>
      <c r="I55" s="95">
        <f t="shared" si="35"/>
        <v>28.333333333333332</v>
      </c>
      <c r="J55" s="89">
        <f t="shared" si="23"/>
        <v>0.39534883720930231</v>
      </c>
      <c r="K55" s="89">
        <f t="shared" si="36"/>
        <v>71.666666666666671</v>
      </c>
      <c r="L55" s="1" t="s">
        <v>308</v>
      </c>
      <c r="M55" s="1" t="s">
        <v>264</v>
      </c>
      <c r="N55" s="1"/>
      <c r="O55" s="18">
        <f t="shared" si="37"/>
        <v>17</v>
      </c>
      <c r="P55" s="18">
        <f t="shared" si="6"/>
        <v>17</v>
      </c>
      <c r="Q55" s="29">
        <f t="shared" si="38"/>
        <v>0</v>
      </c>
      <c r="R55" s="18">
        <f t="shared" si="39"/>
        <v>43</v>
      </c>
      <c r="S55" s="18">
        <f t="shared" si="34"/>
        <v>60</v>
      </c>
      <c r="T55" s="1">
        <v>1</v>
      </c>
      <c r="U55" s="1">
        <v>11</v>
      </c>
      <c r="V55" s="1">
        <v>16</v>
      </c>
      <c r="W55" s="1">
        <v>11</v>
      </c>
      <c r="X55" s="1"/>
      <c r="Y55" s="1"/>
      <c r="Z55" s="1"/>
      <c r="AA55" s="1"/>
      <c r="AB55" s="1"/>
      <c r="AC55" s="1"/>
      <c r="AD55" s="1"/>
      <c r="AE55" s="1">
        <v>2</v>
      </c>
      <c r="AF55" s="1"/>
      <c r="AG55" s="1"/>
      <c r="AH55" s="1"/>
      <c r="AI55" s="1"/>
      <c r="AJ55" s="1"/>
      <c r="AK55" s="1"/>
      <c r="AL55" s="1"/>
      <c r="AM55" s="1"/>
      <c r="AN55" s="1">
        <v>1</v>
      </c>
      <c r="AO55" s="1">
        <v>1</v>
      </c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>
        <v>3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>
        <v>1</v>
      </c>
      <c r="BU55" s="1"/>
      <c r="BV55" s="1"/>
      <c r="BW55" s="1"/>
      <c r="BX55" s="1"/>
      <c r="BY55" s="1"/>
      <c r="BZ55" s="1">
        <v>1</v>
      </c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>
        <v>1</v>
      </c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>
        <v>2</v>
      </c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>
        <v>1</v>
      </c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27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2"/>
      <c r="IR55" s="12">
        <v>1</v>
      </c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">
        <v>1</v>
      </c>
      <c r="JJ55" s="1"/>
      <c r="JK55" s="1"/>
      <c r="JL55" s="1"/>
      <c r="JM55" s="1"/>
      <c r="JN55" s="1">
        <v>1</v>
      </c>
      <c r="JO55" s="1"/>
      <c r="JP55" s="1"/>
      <c r="JQ55" s="1"/>
      <c r="JR55" s="1"/>
      <c r="JS55" s="1"/>
      <c r="JT55" s="1"/>
      <c r="JU55" s="1">
        <v>5</v>
      </c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38"/>
      <c r="KM55" s="6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</row>
    <row r="56" spans="1:699" x14ac:dyDescent="0.2">
      <c r="A56" s="14"/>
      <c r="B56" s="20">
        <f t="shared" si="40"/>
        <v>21820</v>
      </c>
      <c r="C56" s="1">
        <f t="shared" si="41"/>
        <v>21830</v>
      </c>
      <c r="D56" s="1" t="s">
        <v>22</v>
      </c>
      <c r="E56" s="1">
        <v>1</v>
      </c>
      <c r="F56" s="1">
        <v>4</v>
      </c>
      <c r="G56" s="1">
        <v>2</v>
      </c>
      <c r="H56" s="1">
        <v>4</v>
      </c>
      <c r="I56" s="95">
        <f t="shared" si="35"/>
        <v>38.805970149253731</v>
      </c>
      <c r="J56" s="89">
        <f t="shared" si="23"/>
        <v>0.66666666666666663</v>
      </c>
      <c r="K56" s="89">
        <f t="shared" si="36"/>
        <v>58.208955223880601</v>
      </c>
      <c r="L56" s="1" t="s">
        <v>304</v>
      </c>
      <c r="M56" s="1" t="s">
        <v>264</v>
      </c>
      <c r="N56" s="1"/>
      <c r="O56" s="18">
        <f t="shared" si="37"/>
        <v>25</v>
      </c>
      <c r="P56" s="18">
        <f t="shared" si="6"/>
        <v>26</v>
      </c>
      <c r="Q56" s="29">
        <f t="shared" si="38"/>
        <v>1</v>
      </c>
      <c r="R56" s="18">
        <f t="shared" si="39"/>
        <v>39</v>
      </c>
      <c r="S56" s="18">
        <f t="shared" si="34"/>
        <v>67</v>
      </c>
      <c r="T56" s="1"/>
      <c r="U56" s="1">
        <v>17</v>
      </c>
      <c r="V56" s="1">
        <v>19</v>
      </c>
      <c r="W56" s="1">
        <v>16</v>
      </c>
      <c r="X56" s="1"/>
      <c r="Y56" s="1">
        <v>2</v>
      </c>
      <c r="Z56" s="1"/>
      <c r="AA56" s="1">
        <v>1</v>
      </c>
      <c r="AB56" s="1"/>
      <c r="AC56" s="1"/>
      <c r="AD56" s="1"/>
      <c r="AE56" s="1">
        <v>2</v>
      </c>
      <c r="AF56" s="1">
        <v>5</v>
      </c>
      <c r="AG56" s="1"/>
      <c r="AH56" s="1"/>
      <c r="AI56" s="1"/>
      <c r="AJ56" s="1"/>
      <c r="AK56" s="1"/>
      <c r="AL56" s="1"/>
      <c r="AM56" s="1"/>
      <c r="AN56" s="1">
        <v>1</v>
      </c>
      <c r="AO56" s="1"/>
      <c r="AP56" s="1"/>
      <c r="AQ56" s="1">
        <v>1</v>
      </c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27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"/>
      <c r="JJ56" s="1"/>
      <c r="JK56" s="1"/>
      <c r="JL56" s="1"/>
      <c r="JM56" s="1"/>
      <c r="JN56" s="1">
        <v>2</v>
      </c>
      <c r="JO56" s="1"/>
      <c r="JP56" s="1"/>
      <c r="JQ56" s="1"/>
      <c r="JR56" s="1"/>
      <c r="JS56" s="1"/>
      <c r="JT56" s="1"/>
      <c r="JU56" s="1">
        <v>1</v>
      </c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38"/>
      <c r="KM56" s="6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</row>
    <row r="57" spans="1:699" x14ac:dyDescent="0.2">
      <c r="A57" s="14"/>
      <c r="B57" s="20">
        <f t="shared" si="40"/>
        <v>21880</v>
      </c>
      <c r="C57" s="1">
        <f t="shared" si="41"/>
        <v>21890</v>
      </c>
      <c r="D57" s="1" t="s">
        <v>22</v>
      </c>
      <c r="E57" s="1">
        <v>1</v>
      </c>
      <c r="F57" s="1">
        <v>3</v>
      </c>
      <c r="G57" s="1">
        <v>3</v>
      </c>
      <c r="H57" s="1">
        <v>4</v>
      </c>
      <c r="I57" s="95">
        <f t="shared" si="35"/>
        <v>33.962264150943398</v>
      </c>
      <c r="J57" s="89">
        <f t="shared" si="23"/>
        <v>0.62068965517241381</v>
      </c>
      <c r="K57" s="89">
        <f t="shared" si="36"/>
        <v>54.716981132075468</v>
      </c>
      <c r="L57" s="1" t="s">
        <v>304</v>
      </c>
      <c r="M57" s="1" t="s">
        <v>274</v>
      </c>
      <c r="N57" s="1"/>
      <c r="O57" s="18">
        <f t="shared" si="37"/>
        <v>15</v>
      </c>
      <c r="P57" s="18">
        <f t="shared" si="6"/>
        <v>18</v>
      </c>
      <c r="Q57" s="29">
        <f t="shared" si="38"/>
        <v>3</v>
      </c>
      <c r="R57" s="18">
        <f t="shared" si="39"/>
        <v>29</v>
      </c>
      <c r="S57" s="18">
        <f t="shared" si="34"/>
        <v>53</v>
      </c>
      <c r="T57" s="1">
        <v>1</v>
      </c>
      <c r="U57" s="1">
        <v>4</v>
      </c>
      <c r="V57" s="1">
        <v>7</v>
      </c>
      <c r="W57" s="1">
        <v>7</v>
      </c>
      <c r="X57" s="1"/>
      <c r="Y57" s="1">
        <v>3</v>
      </c>
      <c r="Z57" s="1"/>
      <c r="AA57" s="1"/>
      <c r="AB57" s="1">
        <v>3</v>
      </c>
      <c r="AC57" s="1"/>
      <c r="AD57" s="1"/>
      <c r="AE57" s="1">
        <v>9</v>
      </c>
      <c r="AF57" s="1">
        <v>1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>
        <v>3</v>
      </c>
      <c r="AR57" s="1"/>
      <c r="AS57" s="1"/>
      <c r="AT57" s="1">
        <v>1</v>
      </c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>
        <v>1</v>
      </c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>
        <v>1</v>
      </c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>
        <v>1</v>
      </c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>
        <v>1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>
        <v>1</v>
      </c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>
        <v>1</v>
      </c>
      <c r="FJ57" s="1"/>
      <c r="FK57" s="1"/>
      <c r="FL57" s="1">
        <v>1</v>
      </c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27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>
        <v>1</v>
      </c>
      <c r="JB57" s="12"/>
      <c r="JC57" s="12"/>
      <c r="JD57" s="12"/>
      <c r="JE57" s="12"/>
      <c r="JF57" s="12"/>
      <c r="JG57" s="12"/>
      <c r="JH57" s="12">
        <v>1</v>
      </c>
      <c r="JI57" s="1"/>
      <c r="JJ57" s="1"/>
      <c r="JK57" s="1"/>
      <c r="JL57" s="1"/>
      <c r="JM57" s="1"/>
      <c r="JN57" s="1">
        <v>1</v>
      </c>
      <c r="JO57" s="1"/>
      <c r="JP57" s="1"/>
      <c r="JQ57" s="1"/>
      <c r="JR57" s="1"/>
      <c r="JS57" s="1"/>
      <c r="JT57" s="1"/>
      <c r="JU57" s="1"/>
      <c r="JV57" s="1"/>
      <c r="JW57" s="1">
        <v>1</v>
      </c>
      <c r="JX57" s="1">
        <v>1</v>
      </c>
      <c r="JY57" s="1">
        <v>1</v>
      </c>
      <c r="JZ57" s="1">
        <v>1</v>
      </c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38"/>
      <c r="KM57" s="6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</row>
    <row r="58" spans="1:699" x14ac:dyDescent="0.2">
      <c r="A58" s="14"/>
      <c r="B58" s="20">
        <f t="shared" si="40"/>
        <v>21940</v>
      </c>
      <c r="C58" s="1">
        <f t="shared" si="41"/>
        <v>21950</v>
      </c>
      <c r="D58" s="1" t="s">
        <v>22</v>
      </c>
      <c r="E58" s="1">
        <v>1</v>
      </c>
      <c r="F58" s="1">
        <v>4</v>
      </c>
      <c r="G58" s="1">
        <v>2</v>
      </c>
      <c r="H58" s="1">
        <v>4</v>
      </c>
      <c r="I58" s="95">
        <f t="shared" si="35"/>
        <v>45.762711864406782</v>
      </c>
      <c r="J58" s="89">
        <f t="shared" si="23"/>
        <v>1.6875</v>
      </c>
      <c r="K58" s="89">
        <f t="shared" si="36"/>
        <v>27.118644067796609</v>
      </c>
      <c r="L58" s="1" t="s">
        <v>304</v>
      </c>
      <c r="M58" s="1" t="s">
        <v>285</v>
      </c>
      <c r="N58" s="12" t="s">
        <v>340</v>
      </c>
      <c r="O58" s="18">
        <f t="shared" si="37"/>
        <v>19</v>
      </c>
      <c r="P58" s="18">
        <f t="shared" si="6"/>
        <v>27</v>
      </c>
      <c r="Q58" s="29">
        <f t="shared" si="38"/>
        <v>8</v>
      </c>
      <c r="R58" s="18">
        <f t="shared" si="39"/>
        <v>16</v>
      </c>
      <c r="S58" s="18">
        <f t="shared" si="34"/>
        <v>59</v>
      </c>
      <c r="T58" s="1"/>
      <c r="U58" s="1">
        <v>18</v>
      </c>
      <c r="V58" s="1">
        <v>5</v>
      </c>
      <c r="W58" s="1">
        <v>3</v>
      </c>
      <c r="X58" s="1"/>
      <c r="Y58" s="1">
        <v>16</v>
      </c>
      <c r="Z58" s="1"/>
      <c r="AA58" s="1">
        <v>1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>
        <v>8</v>
      </c>
      <c r="AR58" s="1">
        <v>1</v>
      </c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>
        <v>1</v>
      </c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>
        <v>1</v>
      </c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27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>
        <v>1</v>
      </c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2"/>
      <c r="IR58" s="12"/>
      <c r="IS58" s="12">
        <v>1</v>
      </c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>
        <v>2</v>
      </c>
      <c r="JH58" s="12"/>
      <c r="JI58" s="1"/>
      <c r="JJ58" s="1"/>
      <c r="JK58" s="1"/>
      <c r="JL58" s="1"/>
      <c r="JM58" s="1"/>
      <c r="JN58" s="1">
        <v>1</v>
      </c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38"/>
      <c r="KM58" s="6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</row>
    <row r="59" spans="1:699" x14ac:dyDescent="0.2">
      <c r="A59" s="14"/>
      <c r="B59" s="20">
        <f t="shared" si="40"/>
        <v>22000</v>
      </c>
      <c r="C59" s="1">
        <f t="shared" si="41"/>
        <v>22010</v>
      </c>
      <c r="D59" s="1" t="s">
        <v>22</v>
      </c>
      <c r="E59" s="1">
        <v>1</v>
      </c>
      <c r="F59" s="1">
        <v>3</v>
      </c>
      <c r="G59" s="1">
        <v>3</v>
      </c>
      <c r="H59" s="1">
        <v>4</v>
      </c>
      <c r="I59" s="95">
        <f t="shared" si="35"/>
        <v>25.862068965517242</v>
      </c>
      <c r="J59" s="89">
        <f t="shared" si="23"/>
        <v>0.40540540540540543</v>
      </c>
      <c r="K59" s="89">
        <f t="shared" si="36"/>
        <v>63.793103448275865</v>
      </c>
      <c r="L59" s="1" t="s">
        <v>304</v>
      </c>
      <c r="M59" s="1" t="s">
        <v>264</v>
      </c>
      <c r="N59" s="1"/>
      <c r="O59" s="18">
        <f t="shared" si="37"/>
        <v>15</v>
      </c>
      <c r="P59" s="18">
        <f t="shared" si="6"/>
        <v>15</v>
      </c>
      <c r="Q59" s="29">
        <f t="shared" si="38"/>
        <v>0</v>
      </c>
      <c r="R59" s="18">
        <f t="shared" si="39"/>
        <v>37</v>
      </c>
      <c r="S59" s="18">
        <f t="shared" si="34"/>
        <v>58</v>
      </c>
      <c r="T59" s="1">
        <v>2</v>
      </c>
      <c r="U59" s="1">
        <v>6</v>
      </c>
      <c r="V59" s="1">
        <v>4</v>
      </c>
      <c r="W59" s="1">
        <v>9</v>
      </c>
      <c r="X59" s="1"/>
      <c r="Y59" s="1"/>
      <c r="Z59" s="1"/>
      <c r="AA59" s="1"/>
      <c r="AB59" s="1">
        <v>6</v>
      </c>
      <c r="AC59" s="1"/>
      <c r="AD59" s="1"/>
      <c r="AE59" s="1"/>
      <c r="AF59" s="1"/>
      <c r="AG59" s="1"/>
      <c r="AH59" s="1"/>
      <c r="AI59" s="1"/>
      <c r="AJ59" s="1"/>
      <c r="AK59" s="1"/>
      <c r="AL59" s="1">
        <v>1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>
        <v>5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>
        <v>9</v>
      </c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>
        <v>1</v>
      </c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27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2"/>
      <c r="IR59" s="12"/>
      <c r="IS59" s="12"/>
      <c r="IT59" s="12"/>
      <c r="IU59" s="12"/>
      <c r="IV59" s="12"/>
      <c r="IW59" s="12"/>
      <c r="IX59" s="12"/>
      <c r="IY59" s="12"/>
      <c r="IZ59" s="12">
        <v>1</v>
      </c>
      <c r="JA59" s="12"/>
      <c r="JB59" s="12"/>
      <c r="JC59" s="12"/>
      <c r="JD59" s="12"/>
      <c r="JE59" s="12"/>
      <c r="JF59" s="12"/>
      <c r="JG59" s="12"/>
      <c r="JH59" s="12"/>
      <c r="JI59" s="1">
        <v>1</v>
      </c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>
        <v>12</v>
      </c>
      <c r="JV59" s="1"/>
      <c r="JW59" s="1"/>
      <c r="JX59" s="1"/>
      <c r="JY59" s="1"/>
      <c r="JZ59" s="1"/>
      <c r="KA59" s="1">
        <v>1</v>
      </c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38"/>
      <c r="KM59" s="6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</row>
    <row r="60" spans="1:699" x14ac:dyDescent="0.2">
      <c r="A60" s="14"/>
      <c r="B60" s="20">
        <f t="shared" si="40"/>
        <v>22060</v>
      </c>
      <c r="C60" s="1">
        <f t="shared" si="41"/>
        <v>22070</v>
      </c>
      <c r="D60" s="1" t="s">
        <v>22</v>
      </c>
      <c r="E60" s="1">
        <v>1</v>
      </c>
      <c r="F60" s="1">
        <v>3</v>
      </c>
      <c r="G60" s="1">
        <v>3</v>
      </c>
      <c r="H60" s="1">
        <v>4</v>
      </c>
      <c r="I60" s="95">
        <f t="shared" si="35"/>
        <v>36.065573770491802</v>
      </c>
      <c r="J60" s="89">
        <f t="shared" si="23"/>
        <v>0.6470588235294118</v>
      </c>
      <c r="K60" s="89">
        <f t="shared" si="36"/>
        <v>55.737704918032783</v>
      </c>
      <c r="L60" s="1" t="s">
        <v>304</v>
      </c>
      <c r="M60" s="1" t="s">
        <v>264</v>
      </c>
      <c r="N60" s="1"/>
      <c r="O60" s="18">
        <f t="shared" si="37"/>
        <v>20</v>
      </c>
      <c r="P60" s="18">
        <f t="shared" si="6"/>
        <v>22</v>
      </c>
      <c r="Q60" s="29">
        <f t="shared" si="38"/>
        <v>2</v>
      </c>
      <c r="R60" s="18">
        <f t="shared" si="39"/>
        <v>34</v>
      </c>
      <c r="S60" s="18">
        <f t="shared" si="34"/>
        <v>61</v>
      </c>
      <c r="T60" s="1">
        <v>5</v>
      </c>
      <c r="U60" s="1">
        <v>7</v>
      </c>
      <c r="V60" s="1">
        <v>14</v>
      </c>
      <c r="W60" s="1">
        <v>12</v>
      </c>
      <c r="X60" s="1"/>
      <c r="Y60" s="1">
        <v>1</v>
      </c>
      <c r="Z60" s="1"/>
      <c r="AA60" s="1">
        <v>1</v>
      </c>
      <c r="AB60" s="1">
        <v>4</v>
      </c>
      <c r="AC60" s="1"/>
      <c r="AD60" s="1"/>
      <c r="AE60" s="1">
        <v>6</v>
      </c>
      <c r="AF60" s="1"/>
      <c r="AG60" s="1"/>
      <c r="AH60" s="1"/>
      <c r="AI60" s="1"/>
      <c r="AJ60" s="1"/>
      <c r="AK60" s="1"/>
      <c r="AL60" s="1"/>
      <c r="AM60" s="1"/>
      <c r="AN60" s="1"/>
      <c r="AO60" s="1">
        <v>1</v>
      </c>
      <c r="AP60" s="1"/>
      <c r="AQ60" s="1">
        <v>2</v>
      </c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>
        <v>1</v>
      </c>
      <c r="BG60" s="1"/>
      <c r="BH60" s="1">
        <v>1</v>
      </c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>
        <v>1</v>
      </c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>
        <v>1</v>
      </c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>
        <v>1</v>
      </c>
      <c r="FF60" s="1"/>
      <c r="FG60" s="1"/>
      <c r="FH60" s="1"/>
      <c r="FI60" s="1">
        <v>1</v>
      </c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27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>
        <v>1</v>
      </c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>
        <v>1</v>
      </c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38"/>
      <c r="KM60" s="6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</row>
    <row r="61" spans="1:699" x14ac:dyDescent="0.2">
      <c r="A61" s="14"/>
      <c r="B61" s="20">
        <f t="shared" si="40"/>
        <v>22120</v>
      </c>
      <c r="C61" s="1">
        <f t="shared" si="41"/>
        <v>22130</v>
      </c>
      <c r="D61" s="1" t="s">
        <v>22</v>
      </c>
      <c r="E61" s="1">
        <v>1</v>
      </c>
      <c r="F61" s="1">
        <v>3</v>
      </c>
      <c r="G61" s="1">
        <v>3</v>
      </c>
      <c r="H61" s="1">
        <v>4</v>
      </c>
      <c r="I61" s="95">
        <f t="shared" si="35"/>
        <v>31.428571428571427</v>
      </c>
      <c r="J61" s="89">
        <f t="shared" si="23"/>
        <v>0.48888888888888887</v>
      </c>
      <c r="K61" s="89">
        <f t="shared" si="36"/>
        <v>64.285714285714292</v>
      </c>
      <c r="L61" s="1" t="s">
        <v>304</v>
      </c>
      <c r="M61" s="1" t="s">
        <v>264</v>
      </c>
      <c r="N61" s="1"/>
      <c r="O61" s="18">
        <f t="shared" si="37"/>
        <v>22</v>
      </c>
      <c r="P61" s="18">
        <f t="shared" si="6"/>
        <v>22</v>
      </c>
      <c r="Q61" s="29">
        <f t="shared" si="38"/>
        <v>0</v>
      </c>
      <c r="R61" s="18">
        <f t="shared" si="39"/>
        <v>45</v>
      </c>
      <c r="S61" s="18">
        <f t="shared" si="34"/>
        <v>70</v>
      </c>
      <c r="T61" s="1">
        <v>4</v>
      </c>
      <c r="U61" s="1">
        <v>16</v>
      </c>
      <c r="V61" s="1">
        <v>17</v>
      </c>
      <c r="W61" s="1">
        <v>13</v>
      </c>
      <c r="X61" s="1"/>
      <c r="Y61" s="1">
        <v>2</v>
      </c>
      <c r="Z61" s="1"/>
      <c r="AA61" s="1">
        <v>2</v>
      </c>
      <c r="AB61" s="1">
        <v>1</v>
      </c>
      <c r="AC61" s="1"/>
      <c r="AD61" s="1"/>
      <c r="AE61" s="1">
        <v>1</v>
      </c>
      <c r="AF61" s="1"/>
      <c r="AG61" s="1"/>
      <c r="AH61" s="1"/>
      <c r="AI61" s="1"/>
      <c r="AJ61" s="1"/>
      <c r="AK61" s="1"/>
      <c r="AL61" s="1"/>
      <c r="AM61" s="1"/>
      <c r="AN61" s="1"/>
      <c r="AO61" s="1">
        <v>1</v>
      </c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>
        <v>2</v>
      </c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>
        <v>1</v>
      </c>
      <c r="GG61" s="1"/>
      <c r="GH61" s="1"/>
      <c r="GI61" s="1"/>
      <c r="GJ61" s="27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>
        <v>1</v>
      </c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>
        <v>4</v>
      </c>
      <c r="JH61" s="12">
        <v>1</v>
      </c>
      <c r="JI61" s="1"/>
      <c r="JJ61" s="1"/>
      <c r="JK61" s="1"/>
      <c r="JL61" s="1"/>
      <c r="JM61" s="1"/>
      <c r="JN61" s="1">
        <v>2</v>
      </c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>
        <v>1</v>
      </c>
      <c r="KC61" s="1">
        <v>1</v>
      </c>
      <c r="KD61" s="1"/>
      <c r="KE61" s="1"/>
      <c r="KF61" s="1"/>
      <c r="KG61" s="1"/>
      <c r="KH61" s="1"/>
      <c r="KI61" s="1"/>
      <c r="KJ61" s="1"/>
      <c r="KK61" s="1"/>
      <c r="KL61" s="38"/>
      <c r="KM61" s="6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</row>
    <row r="62" spans="1:699" x14ac:dyDescent="0.2">
      <c r="A62" s="14"/>
      <c r="B62" s="20">
        <f t="shared" si="40"/>
        <v>22180</v>
      </c>
      <c r="C62" s="1">
        <f t="shared" si="41"/>
        <v>22190</v>
      </c>
      <c r="D62" s="1" t="s">
        <v>22</v>
      </c>
      <c r="E62" s="1">
        <v>1</v>
      </c>
      <c r="F62" s="1">
        <v>3</v>
      </c>
      <c r="G62" s="1">
        <v>3</v>
      </c>
      <c r="H62" s="1">
        <v>4</v>
      </c>
      <c r="I62" s="95">
        <f t="shared" si="35"/>
        <v>23.684210526315788</v>
      </c>
      <c r="J62" s="89">
        <f t="shared" si="23"/>
        <v>0.375</v>
      </c>
      <c r="K62" s="89">
        <f t="shared" si="36"/>
        <v>63.157894736842103</v>
      </c>
      <c r="L62" s="1" t="s">
        <v>304</v>
      </c>
      <c r="M62" s="1" t="s">
        <v>264</v>
      </c>
      <c r="N62" s="1"/>
      <c r="O62" s="18">
        <f t="shared" si="37"/>
        <v>18</v>
      </c>
      <c r="P62" s="18">
        <f t="shared" si="6"/>
        <v>18</v>
      </c>
      <c r="Q62" s="29">
        <f t="shared" si="38"/>
        <v>0</v>
      </c>
      <c r="R62" s="18">
        <f t="shared" si="39"/>
        <v>48</v>
      </c>
      <c r="S62" s="18">
        <f t="shared" si="34"/>
        <v>76</v>
      </c>
      <c r="T62" s="1"/>
      <c r="U62" s="1">
        <v>11</v>
      </c>
      <c r="V62" s="1">
        <v>18</v>
      </c>
      <c r="W62" s="1">
        <v>17</v>
      </c>
      <c r="X62" s="1"/>
      <c r="Y62" s="1">
        <v>5</v>
      </c>
      <c r="Z62" s="1"/>
      <c r="AA62" s="1">
        <v>2</v>
      </c>
      <c r="AB62" s="1">
        <v>5</v>
      </c>
      <c r="AC62" s="1" t="s">
        <v>22</v>
      </c>
      <c r="AD62" s="1" t="s">
        <v>22</v>
      </c>
      <c r="AE62" s="1">
        <v>1</v>
      </c>
      <c r="AF62" s="1">
        <v>3</v>
      </c>
      <c r="AG62" s="1"/>
      <c r="AH62" s="1">
        <v>1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>
        <v>1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>
        <v>2</v>
      </c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>
        <v>1</v>
      </c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>
        <v>1</v>
      </c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>
        <v>1</v>
      </c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27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2"/>
      <c r="IR62" s="12"/>
      <c r="IS62" s="12">
        <v>1</v>
      </c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>
        <v>4</v>
      </c>
      <c r="JH62" s="12"/>
      <c r="JI62" s="1">
        <v>1</v>
      </c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>
        <v>1</v>
      </c>
      <c r="KD62" s="1"/>
      <c r="KE62" s="1"/>
      <c r="KF62" s="1"/>
      <c r="KG62" s="1"/>
      <c r="KH62" s="1"/>
      <c r="KI62" s="1"/>
      <c r="KJ62" s="1"/>
      <c r="KK62" s="1"/>
      <c r="KL62" s="38"/>
      <c r="KM62" s="6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</row>
    <row r="63" spans="1:699" x14ac:dyDescent="0.2">
      <c r="A63" s="14"/>
      <c r="B63" s="20">
        <f t="shared" si="40"/>
        <v>22240</v>
      </c>
      <c r="C63" s="1">
        <f t="shared" si="41"/>
        <v>22250</v>
      </c>
      <c r="D63" s="1" t="s">
        <v>22</v>
      </c>
      <c r="E63" s="1">
        <v>1</v>
      </c>
      <c r="F63" s="1">
        <v>3</v>
      </c>
      <c r="G63" s="1">
        <v>3</v>
      </c>
      <c r="H63" s="1">
        <v>4</v>
      </c>
      <c r="I63" s="95">
        <f t="shared" si="35"/>
        <v>25.490196078431371</v>
      </c>
      <c r="J63" s="89">
        <f t="shared" si="23"/>
        <v>0.40625</v>
      </c>
      <c r="K63" s="89">
        <f t="shared" si="36"/>
        <v>62.745098039215684</v>
      </c>
      <c r="L63" s="1" t="s">
        <v>304</v>
      </c>
      <c r="M63" s="1" t="s">
        <v>264</v>
      </c>
      <c r="N63" s="1"/>
      <c r="O63" s="18">
        <f t="shared" si="37"/>
        <v>13</v>
      </c>
      <c r="P63" s="18">
        <f t="shared" si="6"/>
        <v>13</v>
      </c>
      <c r="Q63" s="29">
        <f t="shared" si="38"/>
        <v>0</v>
      </c>
      <c r="R63" s="18">
        <f t="shared" si="39"/>
        <v>32</v>
      </c>
      <c r="S63" s="18">
        <f t="shared" si="34"/>
        <v>51</v>
      </c>
      <c r="T63" s="1">
        <v>4</v>
      </c>
      <c r="U63" s="1">
        <v>9</v>
      </c>
      <c r="V63" s="1">
        <v>18</v>
      </c>
      <c r="W63" s="1">
        <v>10</v>
      </c>
      <c r="X63" s="1"/>
      <c r="Y63" s="1">
        <v>4</v>
      </c>
      <c r="Z63" s="1"/>
      <c r="AA63" s="1">
        <v>1</v>
      </c>
      <c r="AB63" s="1">
        <v>2</v>
      </c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27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>
        <v>1</v>
      </c>
      <c r="KB63" s="1"/>
      <c r="KC63" s="1"/>
      <c r="KD63" s="1">
        <v>1</v>
      </c>
      <c r="KE63" s="1">
        <v>1</v>
      </c>
      <c r="KF63" s="1"/>
      <c r="KG63" s="1"/>
      <c r="KH63" s="1"/>
      <c r="KI63" s="1"/>
      <c r="KJ63" s="1"/>
      <c r="KK63" s="1"/>
      <c r="KL63" s="38"/>
      <c r="KM63" s="6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</row>
    <row r="64" spans="1:699" x14ac:dyDescent="0.2">
      <c r="A64" s="14"/>
      <c r="B64" s="20">
        <f t="shared" si="40"/>
        <v>22300</v>
      </c>
      <c r="C64" s="1">
        <f t="shared" si="41"/>
        <v>22310</v>
      </c>
      <c r="D64" s="12" t="s">
        <v>22</v>
      </c>
      <c r="E64" s="1">
        <v>1</v>
      </c>
      <c r="F64" s="1">
        <v>4</v>
      </c>
      <c r="G64" s="1">
        <v>3</v>
      </c>
      <c r="H64" s="1">
        <v>2</v>
      </c>
      <c r="I64" s="95">
        <f t="shared" si="35"/>
        <v>33.333333333333329</v>
      </c>
      <c r="J64" s="89">
        <f t="shared" si="23"/>
        <v>0.54545454545454541</v>
      </c>
      <c r="K64" s="89">
        <f t="shared" si="36"/>
        <v>61.111111111111114</v>
      </c>
      <c r="L64" s="1" t="s">
        <v>304</v>
      </c>
      <c r="M64" s="12" t="s">
        <v>264</v>
      </c>
      <c r="N64" s="12" t="s">
        <v>345</v>
      </c>
      <c r="O64" s="18">
        <f t="shared" si="37"/>
        <v>12</v>
      </c>
      <c r="P64" s="18">
        <f t="shared" si="6"/>
        <v>12</v>
      </c>
      <c r="Q64" s="29">
        <f t="shared" si="38"/>
        <v>0</v>
      </c>
      <c r="R64" s="18">
        <f t="shared" si="39"/>
        <v>22</v>
      </c>
      <c r="S64" s="18">
        <f t="shared" si="34"/>
        <v>36</v>
      </c>
      <c r="T64" s="1"/>
      <c r="U64" s="1">
        <v>11</v>
      </c>
      <c r="V64" s="1">
        <v>8</v>
      </c>
      <c r="W64" s="1">
        <v>11</v>
      </c>
      <c r="X64" s="1"/>
      <c r="Y64" s="1">
        <v>2</v>
      </c>
      <c r="Z64" s="1"/>
      <c r="AA64" s="1"/>
      <c r="AB64" s="1"/>
      <c r="AC64" s="1"/>
      <c r="AD64" s="12" t="s">
        <v>22</v>
      </c>
      <c r="AE64" s="1">
        <v>1</v>
      </c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27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>
        <v>2</v>
      </c>
      <c r="JH64" s="12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>
        <v>1</v>
      </c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38"/>
      <c r="KM64" s="6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</row>
    <row r="65" spans="1:699" x14ac:dyDescent="0.2">
      <c r="A65" s="14"/>
      <c r="B65" s="20">
        <f t="shared" si="40"/>
        <v>22360</v>
      </c>
      <c r="C65" s="1">
        <f t="shared" si="41"/>
        <v>22370</v>
      </c>
      <c r="D65" s="12" t="s">
        <v>22</v>
      </c>
      <c r="E65" s="1">
        <v>1</v>
      </c>
      <c r="F65" s="1">
        <v>3</v>
      </c>
      <c r="G65" s="1">
        <v>3</v>
      </c>
      <c r="H65" s="1">
        <v>4</v>
      </c>
      <c r="I65" s="95">
        <f t="shared" si="35"/>
        <v>15.714285714285714</v>
      </c>
      <c r="J65" s="89">
        <f t="shared" si="23"/>
        <v>0.19298245614035087</v>
      </c>
      <c r="K65" s="89">
        <f t="shared" si="36"/>
        <v>81.428571428571431</v>
      </c>
      <c r="L65" s="1" t="s">
        <v>304</v>
      </c>
      <c r="M65" s="12" t="s">
        <v>285</v>
      </c>
      <c r="N65" s="1"/>
      <c r="O65" s="18">
        <f t="shared" si="37"/>
        <v>11</v>
      </c>
      <c r="P65" s="18">
        <f t="shared" si="6"/>
        <v>11</v>
      </c>
      <c r="Q65" s="29">
        <f t="shared" si="38"/>
        <v>0</v>
      </c>
      <c r="R65" s="18">
        <f t="shared" si="39"/>
        <v>57</v>
      </c>
      <c r="S65" s="18">
        <f t="shared" si="34"/>
        <v>70</v>
      </c>
      <c r="T65" s="1">
        <v>1</v>
      </c>
      <c r="U65" s="1">
        <v>2</v>
      </c>
      <c r="V65" s="1">
        <v>16</v>
      </c>
      <c r="W65" s="1">
        <v>22</v>
      </c>
      <c r="X65" s="1"/>
      <c r="Y65" s="1">
        <v>2</v>
      </c>
      <c r="Z65" s="1"/>
      <c r="AA65" s="1"/>
      <c r="AB65" s="1"/>
      <c r="AC65" s="1"/>
      <c r="AD65" s="12" t="s">
        <v>22</v>
      </c>
      <c r="AE65" s="1">
        <v>2</v>
      </c>
      <c r="AF65" s="1">
        <v>4</v>
      </c>
      <c r="AG65" s="1"/>
      <c r="AH65" s="1"/>
      <c r="AI65" s="1"/>
      <c r="AJ65" s="1"/>
      <c r="AK65" s="1">
        <v>1</v>
      </c>
      <c r="AL65" s="1"/>
      <c r="AM65" s="1"/>
      <c r="AN65" s="1"/>
      <c r="AO65" s="1">
        <v>1</v>
      </c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>
        <v>1</v>
      </c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>
        <v>1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>
        <v>1</v>
      </c>
      <c r="EN65" s="1"/>
      <c r="EO65" s="1"/>
      <c r="EP65" s="1"/>
      <c r="EQ65" s="1"/>
      <c r="ER65" s="1"/>
      <c r="ES65" s="1">
        <v>1</v>
      </c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>
        <v>4</v>
      </c>
      <c r="GG65" s="1"/>
      <c r="GH65" s="1"/>
      <c r="GI65" s="1"/>
      <c r="GJ65" s="27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2">
        <v>1</v>
      </c>
      <c r="IR65" s="12"/>
      <c r="IS65" s="12"/>
      <c r="IT65" s="12"/>
      <c r="IU65" s="12"/>
      <c r="IV65" s="12"/>
      <c r="IW65" s="12"/>
      <c r="IX65" s="12"/>
      <c r="IY65" s="12"/>
      <c r="IZ65" s="12"/>
      <c r="JA65" s="12">
        <v>1</v>
      </c>
      <c r="JB65" s="12"/>
      <c r="JC65" s="12"/>
      <c r="JD65" s="12"/>
      <c r="JE65" s="12"/>
      <c r="JF65" s="12"/>
      <c r="JG65" s="12">
        <v>3</v>
      </c>
      <c r="JH65" s="12">
        <v>3</v>
      </c>
      <c r="JI65" s="1">
        <v>1</v>
      </c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>
        <v>1</v>
      </c>
      <c r="KG65" s="1">
        <v>1</v>
      </c>
      <c r="KH65" s="1"/>
      <c r="KI65" s="1"/>
      <c r="KJ65" s="1"/>
      <c r="KK65" s="1"/>
      <c r="KL65" s="38"/>
      <c r="KM65" s="6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</row>
    <row r="66" spans="1:699" x14ac:dyDescent="0.2">
      <c r="A66" s="14"/>
      <c r="B66" s="20">
        <f t="shared" si="40"/>
        <v>22420</v>
      </c>
      <c r="C66" s="1">
        <f t="shared" si="41"/>
        <v>22430</v>
      </c>
      <c r="D66" s="12" t="s">
        <v>22</v>
      </c>
      <c r="E66" s="1">
        <v>1</v>
      </c>
      <c r="F66" s="1">
        <v>3</v>
      </c>
      <c r="G66" s="1">
        <v>3</v>
      </c>
      <c r="H66" s="1">
        <v>4</v>
      </c>
      <c r="I66" s="95">
        <f t="shared" si="35"/>
        <v>16.363636363636363</v>
      </c>
      <c r="J66" s="89">
        <f t="shared" si="23"/>
        <v>0.21951219512195122</v>
      </c>
      <c r="K66" s="89">
        <f t="shared" si="36"/>
        <v>74.545454545454547</v>
      </c>
      <c r="L66" s="1" t="s">
        <v>304</v>
      </c>
      <c r="M66" s="1" t="s">
        <v>285</v>
      </c>
      <c r="N66" s="1"/>
      <c r="O66" s="18">
        <f t="shared" si="37"/>
        <v>9</v>
      </c>
      <c r="P66" s="18">
        <f t="shared" si="6"/>
        <v>9</v>
      </c>
      <c r="Q66" s="29">
        <f t="shared" si="38"/>
        <v>0</v>
      </c>
      <c r="R66" s="18">
        <f t="shared" si="39"/>
        <v>41</v>
      </c>
      <c r="S66" s="18">
        <f t="shared" si="34"/>
        <v>55</v>
      </c>
      <c r="T66" s="1"/>
      <c r="U66" s="1">
        <v>9</v>
      </c>
      <c r="V66" s="1">
        <v>14</v>
      </c>
      <c r="W66" s="1">
        <v>21</v>
      </c>
      <c r="X66" s="1"/>
      <c r="Y66" s="1">
        <v>5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>
        <v>2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>
        <v>1</v>
      </c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27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>
        <v>3</v>
      </c>
      <c r="JH66" s="12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38"/>
      <c r="KM66" s="6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</row>
    <row r="67" spans="1:699" x14ac:dyDescent="0.2">
      <c r="A67" s="14"/>
      <c r="B67" s="20">
        <f t="shared" si="40"/>
        <v>22480</v>
      </c>
      <c r="C67" s="1">
        <f t="shared" si="41"/>
        <v>22490</v>
      </c>
      <c r="D67" s="1" t="s">
        <v>22</v>
      </c>
      <c r="E67" s="1">
        <v>1</v>
      </c>
      <c r="F67" s="1">
        <v>3</v>
      </c>
      <c r="G67" s="1">
        <v>3</v>
      </c>
      <c r="H67" s="1">
        <v>4</v>
      </c>
      <c r="I67" s="95">
        <f t="shared" si="35"/>
        <v>26.666666666666668</v>
      </c>
      <c r="J67" s="89">
        <f t="shared" si="23"/>
        <v>0.4</v>
      </c>
      <c r="K67" s="89">
        <f t="shared" si="36"/>
        <v>66.666666666666657</v>
      </c>
      <c r="L67" s="1" t="s">
        <v>304</v>
      </c>
      <c r="M67" s="1" t="s">
        <v>264</v>
      </c>
      <c r="N67" s="12" t="s">
        <v>340</v>
      </c>
      <c r="O67" s="18">
        <f t="shared" si="37"/>
        <v>23</v>
      </c>
      <c r="P67" s="18">
        <f t="shared" si="6"/>
        <v>24</v>
      </c>
      <c r="Q67" s="29">
        <f t="shared" si="38"/>
        <v>1</v>
      </c>
      <c r="R67" s="18">
        <f t="shared" si="39"/>
        <v>60</v>
      </c>
      <c r="S67" s="18">
        <f t="shared" si="34"/>
        <v>90</v>
      </c>
      <c r="T67" s="1">
        <v>1</v>
      </c>
      <c r="U67" s="1">
        <v>18</v>
      </c>
      <c r="V67" s="1">
        <v>26</v>
      </c>
      <c r="W67" s="1">
        <v>24</v>
      </c>
      <c r="X67" s="1"/>
      <c r="Y67" s="1">
        <v>6</v>
      </c>
      <c r="Z67" s="1"/>
      <c r="AA67" s="1"/>
      <c r="AB67" s="1"/>
      <c r="AC67" s="1"/>
      <c r="AD67" s="1"/>
      <c r="AE67" s="1">
        <v>3</v>
      </c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>
        <v>5</v>
      </c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>
        <v>1</v>
      </c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>
        <v>1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>
        <v>1</v>
      </c>
      <c r="FF67" s="1"/>
      <c r="FG67" s="1"/>
      <c r="FH67" s="1"/>
      <c r="FI67" s="1"/>
      <c r="FJ67" s="1"/>
      <c r="FK67" s="1"/>
      <c r="FL67" s="1">
        <v>2</v>
      </c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27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>
        <v>1</v>
      </c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>
        <v>1</v>
      </c>
      <c r="KI67" s="1"/>
      <c r="KJ67" s="1"/>
      <c r="KK67" s="1"/>
      <c r="KL67" s="38"/>
      <c r="KM67" s="6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</row>
    <row r="68" spans="1:699" x14ac:dyDescent="0.2">
      <c r="A68" s="14"/>
      <c r="B68" s="20">
        <f t="shared" si="40"/>
        <v>22540</v>
      </c>
      <c r="C68" s="1">
        <f t="shared" si="41"/>
        <v>22550</v>
      </c>
      <c r="D68" s="1" t="s">
        <v>22</v>
      </c>
      <c r="E68" s="1">
        <v>1</v>
      </c>
      <c r="F68" s="1">
        <v>2</v>
      </c>
      <c r="G68" s="1">
        <v>3</v>
      </c>
      <c r="H68" s="1">
        <v>4</v>
      </c>
      <c r="I68" s="95">
        <f t="shared" si="35"/>
        <v>25</v>
      </c>
      <c r="J68" s="89">
        <f t="shared" si="23"/>
        <v>0.3380281690140845</v>
      </c>
      <c r="K68" s="89">
        <f t="shared" si="36"/>
        <v>73.958333333333343</v>
      </c>
      <c r="L68" s="1" t="s">
        <v>304</v>
      </c>
      <c r="M68" s="1" t="s">
        <v>274</v>
      </c>
      <c r="N68" s="1"/>
      <c r="O68" s="18">
        <f t="shared" si="37"/>
        <v>24</v>
      </c>
      <c r="P68" s="18">
        <f t="shared" ref="P68:P103" si="42">SUM(O68,Q68)</f>
        <v>24</v>
      </c>
      <c r="Q68" s="29">
        <f t="shared" si="38"/>
        <v>0</v>
      </c>
      <c r="R68" s="18">
        <f t="shared" si="39"/>
        <v>71</v>
      </c>
      <c r="S68" s="18">
        <f t="shared" si="34"/>
        <v>96</v>
      </c>
      <c r="T68" s="1"/>
      <c r="U68" s="1">
        <v>16</v>
      </c>
      <c r="V68" s="1">
        <v>36</v>
      </c>
      <c r="W68" s="1">
        <v>31</v>
      </c>
      <c r="X68" s="1"/>
      <c r="Y68" s="1">
        <v>1</v>
      </c>
      <c r="Z68" s="1"/>
      <c r="AA68" s="1">
        <v>1</v>
      </c>
      <c r="AB68" s="1"/>
      <c r="AC68" s="1"/>
      <c r="AD68" s="1"/>
      <c r="AE68" s="1">
        <v>4</v>
      </c>
      <c r="AF68" s="1">
        <v>4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>
        <v>1</v>
      </c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27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>
        <v>1</v>
      </c>
      <c r="KJ68" s="1">
        <v>1</v>
      </c>
      <c r="KK68" s="1"/>
      <c r="KL68" s="38"/>
      <c r="KM68" s="6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</row>
    <row r="69" spans="1:699" x14ac:dyDescent="0.2">
      <c r="A69" s="14"/>
      <c r="B69" s="20">
        <f t="shared" si="40"/>
        <v>22600</v>
      </c>
      <c r="C69" s="1">
        <f t="shared" si="41"/>
        <v>22610</v>
      </c>
      <c r="D69" s="1" t="s">
        <v>22</v>
      </c>
      <c r="E69" s="1">
        <v>1</v>
      </c>
      <c r="F69" s="1">
        <v>2</v>
      </c>
      <c r="G69" s="1">
        <v>3</v>
      </c>
      <c r="H69" s="1">
        <v>4</v>
      </c>
      <c r="I69" s="95">
        <f t="shared" si="35"/>
        <v>30.188679245283019</v>
      </c>
      <c r="J69" s="89">
        <f t="shared" si="23"/>
        <v>0.45714285714285713</v>
      </c>
      <c r="K69" s="89">
        <f t="shared" si="36"/>
        <v>66.037735849056602</v>
      </c>
      <c r="L69" s="1" t="s">
        <v>304</v>
      </c>
      <c r="M69" s="1" t="s">
        <v>274</v>
      </c>
      <c r="N69" s="1"/>
      <c r="O69" s="18">
        <f t="shared" si="37"/>
        <v>16</v>
      </c>
      <c r="P69" s="18">
        <f t="shared" si="42"/>
        <v>16</v>
      </c>
      <c r="Q69" s="29">
        <f t="shared" si="38"/>
        <v>0</v>
      </c>
      <c r="R69" s="18">
        <f t="shared" si="39"/>
        <v>35</v>
      </c>
      <c r="S69" s="18">
        <f t="shared" si="34"/>
        <v>53</v>
      </c>
      <c r="T69" s="1">
        <v>4</v>
      </c>
      <c r="U69" s="1">
        <v>11</v>
      </c>
      <c r="V69" s="1">
        <v>10</v>
      </c>
      <c r="W69" s="1">
        <v>13</v>
      </c>
      <c r="X69" s="1">
        <v>3</v>
      </c>
      <c r="Y69" s="1">
        <v>2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>
        <v>1</v>
      </c>
      <c r="AW69" s="1"/>
      <c r="AX69" s="1"/>
      <c r="AY69" s="1">
        <v>1</v>
      </c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>
        <v>1</v>
      </c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>
        <v>1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>
        <v>1</v>
      </c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>
        <v>1</v>
      </c>
      <c r="FW69" s="1"/>
      <c r="FX69" s="1"/>
      <c r="FY69" s="1"/>
      <c r="FZ69" s="1"/>
      <c r="GA69" s="1"/>
      <c r="GB69" s="1"/>
      <c r="GC69" s="1"/>
      <c r="GD69" s="1"/>
      <c r="GE69" s="1"/>
      <c r="GF69" s="1">
        <v>1</v>
      </c>
      <c r="GG69" s="1"/>
      <c r="GH69" s="1"/>
      <c r="GI69" s="1"/>
      <c r="GJ69" s="27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>
        <v>2</v>
      </c>
      <c r="JH69" s="12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>
        <v>1</v>
      </c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38"/>
      <c r="KM69" s="6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</row>
    <row r="70" spans="1:699" x14ac:dyDescent="0.2">
      <c r="A70" s="14"/>
      <c r="B70" s="20">
        <v>22640</v>
      </c>
      <c r="C70" s="1">
        <v>22640</v>
      </c>
      <c r="D70" s="1" t="s">
        <v>22</v>
      </c>
      <c r="E70" s="1">
        <v>1</v>
      </c>
      <c r="F70" s="1">
        <v>2</v>
      </c>
      <c r="G70" s="1">
        <v>4</v>
      </c>
      <c r="H70" s="1">
        <v>4</v>
      </c>
      <c r="I70" s="95">
        <f t="shared" si="35"/>
        <v>77.777777777777786</v>
      </c>
      <c r="J70" s="89">
        <f t="shared" si="23"/>
        <v>5.25</v>
      </c>
      <c r="K70" s="89">
        <f t="shared" si="36"/>
        <v>14.814814814814813</v>
      </c>
      <c r="L70" s="1">
        <v>6</v>
      </c>
      <c r="M70" s="1" t="s">
        <v>264</v>
      </c>
      <c r="N70" s="1"/>
      <c r="O70" s="18">
        <f t="shared" si="37"/>
        <v>21</v>
      </c>
      <c r="P70" s="18">
        <f t="shared" si="42"/>
        <v>21</v>
      </c>
      <c r="Q70" s="29">
        <f t="shared" si="38"/>
        <v>0</v>
      </c>
      <c r="R70" s="18">
        <f t="shared" si="39"/>
        <v>4</v>
      </c>
      <c r="S70" s="18">
        <f t="shared" si="34"/>
        <v>27</v>
      </c>
      <c r="T70" s="1"/>
      <c r="U70" s="1">
        <v>11</v>
      </c>
      <c r="V70" s="1">
        <v>2</v>
      </c>
      <c r="W70" s="1"/>
      <c r="X70" s="1"/>
      <c r="Y70" s="1">
        <v>2</v>
      </c>
      <c r="Z70" s="1"/>
      <c r="AA70" s="1">
        <v>2</v>
      </c>
      <c r="AB70" s="1"/>
      <c r="AC70" s="1"/>
      <c r="AD70" s="1"/>
      <c r="AE70" s="1">
        <v>9</v>
      </c>
      <c r="AF70" s="1">
        <v>1</v>
      </c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27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38"/>
      <c r="KM70" s="6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</row>
    <row r="71" spans="1:699" x14ac:dyDescent="0.2">
      <c r="A71" s="14"/>
      <c r="B71" s="20">
        <f>C70+60</f>
        <v>22700</v>
      </c>
      <c r="C71" s="1">
        <f>B71+10</f>
        <v>22710</v>
      </c>
      <c r="D71" s="1" t="s">
        <v>22</v>
      </c>
      <c r="E71" s="1">
        <v>1</v>
      </c>
      <c r="F71" s="1">
        <v>3</v>
      </c>
      <c r="G71" s="1">
        <v>3</v>
      </c>
      <c r="H71" s="1">
        <v>4</v>
      </c>
      <c r="I71" s="95">
        <f t="shared" si="35"/>
        <v>72</v>
      </c>
      <c r="J71" s="89">
        <f t="shared" si="23"/>
        <v>3</v>
      </c>
      <c r="K71" s="89">
        <f t="shared" si="36"/>
        <v>24</v>
      </c>
      <c r="L71" s="1" t="s">
        <v>304</v>
      </c>
      <c r="M71" s="1" t="s">
        <v>285</v>
      </c>
      <c r="N71" s="1"/>
      <c r="O71" s="18">
        <f t="shared" si="37"/>
        <v>18</v>
      </c>
      <c r="P71" s="18">
        <f t="shared" si="42"/>
        <v>18</v>
      </c>
      <c r="Q71" s="29">
        <f t="shared" si="38"/>
        <v>0</v>
      </c>
      <c r="R71" s="18">
        <f t="shared" si="39"/>
        <v>6</v>
      </c>
      <c r="S71" s="18">
        <f t="shared" si="34"/>
        <v>25</v>
      </c>
      <c r="T71" s="1">
        <v>1</v>
      </c>
      <c r="U71" s="1">
        <v>14</v>
      </c>
      <c r="V71" s="1">
        <v>5</v>
      </c>
      <c r="W71" s="1"/>
      <c r="X71" s="1"/>
      <c r="Y71" s="1">
        <v>1</v>
      </c>
      <c r="Z71" s="1"/>
      <c r="AA71" s="1"/>
      <c r="AB71" s="1"/>
      <c r="AC71" s="1"/>
      <c r="AD71" s="1"/>
      <c r="AE71" s="1">
        <v>2</v>
      </c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27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>
        <v>1</v>
      </c>
      <c r="IL71" s="1"/>
      <c r="IM71" s="1"/>
      <c r="IN71" s="1"/>
      <c r="IO71" s="1"/>
      <c r="IP71" s="1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"/>
      <c r="JJ71" s="1"/>
      <c r="JK71" s="1"/>
      <c r="JL71" s="1"/>
      <c r="JM71" s="1"/>
      <c r="JN71" s="1"/>
      <c r="JO71" s="1"/>
      <c r="JP71" s="1">
        <v>1</v>
      </c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38"/>
      <c r="KM71" s="6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</row>
    <row r="72" spans="1:699" x14ac:dyDescent="0.2">
      <c r="A72" s="14"/>
      <c r="B72" s="34">
        <v>22750</v>
      </c>
      <c r="C72" s="35">
        <f t="shared" ref="C72:C103" si="43">B72+10</f>
        <v>22760</v>
      </c>
      <c r="D72" s="35" t="s">
        <v>22</v>
      </c>
      <c r="E72" s="35">
        <v>1</v>
      </c>
      <c r="F72" s="35">
        <v>2</v>
      </c>
      <c r="G72" s="35">
        <v>3</v>
      </c>
      <c r="H72" s="35">
        <v>4</v>
      </c>
      <c r="I72" s="101">
        <f t="shared" si="35"/>
        <v>26.05042016806723</v>
      </c>
      <c r="J72" s="102">
        <f t="shared" si="23"/>
        <v>0.39240506329113922</v>
      </c>
      <c r="K72" s="102">
        <f t="shared" si="36"/>
        <v>66.386554621848731</v>
      </c>
      <c r="L72" s="35" t="s">
        <v>304</v>
      </c>
      <c r="M72" s="35" t="s">
        <v>264</v>
      </c>
      <c r="N72" s="36" t="s">
        <v>345</v>
      </c>
      <c r="O72" s="14">
        <f t="shared" si="37"/>
        <v>31</v>
      </c>
      <c r="P72" s="14">
        <f t="shared" si="42"/>
        <v>31</v>
      </c>
      <c r="Q72" s="29">
        <f t="shared" si="38"/>
        <v>0</v>
      </c>
      <c r="R72" s="18">
        <f t="shared" si="39"/>
        <v>79</v>
      </c>
      <c r="S72" s="14">
        <f t="shared" ref="S72:S103" si="44">SUM(T72:AB72,AE72:KZ72)</f>
        <v>119</v>
      </c>
      <c r="T72" s="35">
        <v>4</v>
      </c>
      <c r="U72" s="35">
        <v>18</v>
      </c>
      <c r="V72" s="35">
        <v>26</v>
      </c>
      <c r="W72" s="35">
        <v>31</v>
      </c>
      <c r="X72" s="35"/>
      <c r="Y72" s="35">
        <v>7</v>
      </c>
      <c r="Z72" s="35">
        <v>1</v>
      </c>
      <c r="AA72" s="35">
        <v>2</v>
      </c>
      <c r="AB72" s="35">
        <v>1</v>
      </c>
      <c r="AC72" s="35"/>
      <c r="AD72" s="36" t="s">
        <v>22</v>
      </c>
      <c r="AE72" s="35">
        <v>4</v>
      </c>
      <c r="AF72" s="35">
        <v>4</v>
      </c>
      <c r="AG72" s="35"/>
      <c r="AH72" s="35"/>
      <c r="AI72" s="35"/>
      <c r="AJ72" s="35"/>
      <c r="AK72" s="35"/>
      <c r="AL72" s="35"/>
      <c r="AM72" s="35"/>
      <c r="AN72" s="35"/>
      <c r="AO72" s="35">
        <v>1</v>
      </c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>
        <v>8</v>
      </c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>
        <v>1</v>
      </c>
      <c r="DC72" s="35"/>
      <c r="DD72" s="35"/>
      <c r="DE72" s="35"/>
      <c r="DF72" s="35"/>
      <c r="DG72" s="35"/>
      <c r="DH72" s="35"/>
      <c r="DI72" s="35"/>
      <c r="DJ72" s="35"/>
      <c r="DK72" s="35"/>
      <c r="DL72" s="35">
        <v>1</v>
      </c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>
        <v>2</v>
      </c>
      <c r="FF72" s="35"/>
      <c r="FG72" s="35"/>
      <c r="FH72" s="35"/>
      <c r="FI72" s="35">
        <v>1</v>
      </c>
      <c r="FJ72" s="35"/>
      <c r="FK72" s="35"/>
      <c r="FL72" s="35"/>
      <c r="FM72" s="35"/>
      <c r="FN72" s="35">
        <v>1</v>
      </c>
      <c r="FO72" s="35"/>
      <c r="FP72" s="35"/>
      <c r="FQ72" s="35"/>
      <c r="FR72" s="35"/>
      <c r="FS72" s="35"/>
      <c r="FT72" s="35"/>
      <c r="FU72" s="35"/>
      <c r="FV72" s="35"/>
      <c r="FW72" s="35"/>
      <c r="FX72" s="35">
        <v>1</v>
      </c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7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>
        <v>1</v>
      </c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>
        <v>2</v>
      </c>
      <c r="JH72" s="36"/>
      <c r="JI72" s="35"/>
      <c r="JJ72" s="35"/>
      <c r="JK72" s="35"/>
      <c r="JL72" s="35"/>
      <c r="JM72" s="35"/>
      <c r="JN72" s="35"/>
      <c r="JO72" s="35"/>
      <c r="JP72" s="35"/>
      <c r="JQ72" s="35"/>
      <c r="JR72" s="35"/>
      <c r="JS72" s="35"/>
      <c r="JT72" s="35"/>
      <c r="JU72" s="35"/>
      <c r="JV72" s="35"/>
      <c r="JW72" s="35">
        <v>1</v>
      </c>
      <c r="JX72" s="35"/>
      <c r="JY72" s="35"/>
      <c r="JZ72" s="35"/>
      <c r="KA72" s="35">
        <v>1</v>
      </c>
      <c r="KB72" s="35"/>
      <c r="KC72" s="35"/>
      <c r="KD72" s="35"/>
      <c r="KE72" s="35"/>
      <c r="KF72" s="35"/>
      <c r="KG72" s="35"/>
      <c r="KH72" s="35"/>
      <c r="KI72" s="35"/>
      <c r="KJ72" s="35"/>
      <c r="KK72" s="35"/>
      <c r="KL72" s="70"/>
      <c r="KM72" s="6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</row>
    <row r="73" spans="1:699" ht="6" customHeight="1" x14ac:dyDescent="0.2">
      <c r="A73" s="110"/>
      <c r="B73" s="111"/>
      <c r="C73" s="111"/>
      <c r="D73" s="111"/>
      <c r="E73" s="111"/>
      <c r="F73" s="111"/>
      <c r="G73" s="111"/>
      <c r="H73" s="111"/>
      <c r="I73" s="112"/>
      <c r="J73" s="113"/>
      <c r="K73" s="113"/>
      <c r="L73" s="111"/>
      <c r="M73" s="111"/>
      <c r="N73" s="111"/>
      <c r="O73" s="111"/>
      <c r="P73" s="111"/>
      <c r="Q73" s="114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1"/>
      <c r="DK73" s="111"/>
      <c r="DL73" s="111"/>
      <c r="DM73" s="111"/>
      <c r="DN73" s="111"/>
      <c r="DO73" s="111"/>
      <c r="DP73" s="111"/>
      <c r="DQ73" s="111"/>
      <c r="DR73" s="111"/>
      <c r="DS73" s="111"/>
      <c r="DT73" s="111"/>
      <c r="DU73" s="111"/>
      <c r="DV73" s="111"/>
      <c r="DW73" s="111"/>
      <c r="DX73" s="111"/>
      <c r="DY73" s="111"/>
      <c r="DZ73" s="111"/>
      <c r="EA73" s="111"/>
      <c r="EB73" s="111"/>
      <c r="EC73" s="111"/>
      <c r="ED73" s="111"/>
      <c r="EE73" s="111"/>
      <c r="EF73" s="111"/>
      <c r="EG73" s="111"/>
      <c r="EH73" s="111"/>
      <c r="EI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4"/>
      <c r="IR73" s="114"/>
      <c r="IS73" s="114"/>
      <c r="IT73" s="114"/>
      <c r="IU73" s="114"/>
      <c r="IV73" s="114"/>
      <c r="IW73" s="114"/>
      <c r="IX73" s="114"/>
      <c r="IY73" s="114"/>
      <c r="IZ73" s="114"/>
      <c r="JA73" s="114"/>
      <c r="JB73" s="114"/>
      <c r="JC73" s="114"/>
      <c r="JD73" s="114"/>
      <c r="JE73" s="114"/>
      <c r="JF73" s="114"/>
      <c r="JG73" s="114"/>
      <c r="JH73" s="114"/>
      <c r="JI73" s="111"/>
      <c r="JJ73" s="111"/>
      <c r="JK73" s="111"/>
      <c r="JL73" s="111"/>
      <c r="JM73" s="111"/>
      <c r="JN73" s="111"/>
      <c r="JO73" s="111"/>
      <c r="JP73" s="111"/>
      <c r="JQ73" s="111"/>
      <c r="JR73" s="111"/>
      <c r="JS73" s="111"/>
      <c r="JT73" s="111"/>
      <c r="JU73" s="111"/>
      <c r="JV73" s="111"/>
      <c r="JW73" s="111"/>
      <c r="JX73" s="111"/>
      <c r="JY73" s="111"/>
      <c r="JZ73" s="111"/>
      <c r="KA73" s="111"/>
      <c r="KB73" s="111"/>
      <c r="KC73" s="111"/>
      <c r="KD73" s="111"/>
      <c r="KE73" s="111"/>
      <c r="KF73" s="111"/>
      <c r="KG73" s="111"/>
      <c r="KH73" s="111"/>
      <c r="KI73" s="111"/>
      <c r="KJ73" s="111"/>
      <c r="KK73" s="111"/>
      <c r="KL73" s="115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</row>
    <row r="74" spans="1:699" x14ac:dyDescent="0.2">
      <c r="A74" s="14"/>
      <c r="B74" s="51">
        <v>22760</v>
      </c>
      <c r="C74" s="18">
        <f t="shared" si="43"/>
        <v>22770</v>
      </c>
      <c r="D74" s="18" t="s">
        <v>22</v>
      </c>
      <c r="E74" s="18">
        <v>1</v>
      </c>
      <c r="F74" s="18">
        <v>2</v>
      </c>
      <c r="G74" s="18">
        <v>4</v>
      </c>
      <c r="H74" s="18">
        <v>4</v>
      </c>
      <c r="I74" s="95">
        <f t="shared" si="35"/>
        <v>41.509433962264154</v>
      </c>
      <c r="J74" s="89">
        <f t="shared" si="23"/>
        <v>0.70967741935483875</v>
      </c>
      <c r="K74" s="89">
        <f t="shared" si="36"/>
        <v>58.490566037735846</v>
      </c>
      <c r="L74" s="18" t="s">
        <v>304</v>
      </c>
      <c r="M74" s="18" t="s">
        <v>274</v>
      </c>
      <c r="N74" s="29" t="s">
        <v>340</v>
      </c>
      <c r="O74" s="18">
        <f t="shared" si="37"/>
        <v>22</v>
      </c>
      <c r="P74" s="18">
        <f t="shared" si="42"/>
        <v>22</v>
      </c>
      <c r="Q74" s="29">
        <f t="shared" ref="Q74:Q87" si="45">SUM(AQ74,GU74)</f>
        <v>0</v>
      </c>
      <c r="R74" s="18">
        <f t="shared" ref="R74:R87" si="46">SUM(V74:X74,AA74,AR74:CA74,CH74:CQ74,CZ74:DE74,DH74:DP74,DS74:EC74,EI74:EU74,EX74:FA74,FD74:FI74,FK74:FT74,FW74:GL74,GO74:GT74,GV74:HA74,HC74:HE74,HH74:HM74,HP74:HT74,HY74:ID74,IF74:II74,IN74:IR74,IU74:JC74,JG74:JR74,JT74:KG74,KI74:KL74)</f>
        <v>31</v>
      </c>
      <c r="S74" s="18">
        <f t="shared" si="44"/>
        <v>53</v>
      </c>
      <c r="T74" s="18">
        <v>2</v>
      </c>
      <c r="U74" s="18">
        <v>13</v>
      </c>
      <c r="V74" s="18">
        <v>14</v>
      </c>
      <c r="W74" s="18"/>
      <c r="X74" s="18">
        <v>1</v>
      </c>
      <c r="Y74" s="18"/>
      <c r="Z74" s="18"/>
      <c r="AA74" s="18">
        <v>2</v>
      </c>
      <c r="AB74" s="18"/>
      <c r="AC74" s="18"/>
      <c r="AD74" s="18" t="s">
        <v>22</v>
      </c>
      <c r="AE74" s="18">
        <v>6</v>
      </c>
      <c r="AF74" s="18">
        <v>1</v>
      </c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>
        <v>3</v>
      </c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>
        <v>1</v>
      </c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>
        <v>2</v>
      </c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>
        <v>1</v>
      </c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>
        <v>3</v>
      </c>
      <c r="GG74" s="18"/>
      <c r="GH74" s="18"/>
      <c r="GI74" s="18"/>
      <c r="GJ74" s="32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>
        <v>1</v>
      </c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>
        <v>1</v>
      </c>
      <c r="JY74" s="18"/>
      <c r="JZ74" s="18"/>
      <c r="KA74" s="18">
        <v>1</v>
      </c>
      <c r="KB74" s="18"/>
      <c r="KC74" s="18"/>
      <c r="KD74" s="18"/>
      <c r="KE74" s="18"/>
      <c r="KF74" s="18"/>
      <c r="KG74" s="18"/>
      <c r="KH74" s="18"/>
      <c r="KI74" s="18"/>
      <c r="KJ74" s="18"/>
      <c r="KK74" s="18">
        <v>1</v>
      </c>
      <c r="KL74" s="69"/>
      <c r="KM74" s="6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</row>
    <row r="75" spans="1:699" x14ac:dyDescent="0.2">
      <c r="A75" s="14"/>
      <c r="B75" s="20">
        <v>22910</v>
      </c>
      <c r="C75" s="1">
        <f t="shared" si="43"/>
        <v>22920</v>
      </c>
      <c r="D75" s="1" t="s">
        <v>22</v>
      </c>
      <c r="E75" s="1">
        <v>1</v>
      </c>
      <c r="F75" s="1">
        <v>3</v>
      </c>
      <c r="G75" s="1">
        <v>3</v>
      </c>
      <c r="H75" s="1">
        <v>4</v>
      </c>
      <c r="I75" s="95">
        <f t="shared" si="35"/>
        <v>9.9009900990099009</v>
      </c>
      <c r="J75" s="89">
        <f t="shared" si="23"/>
        <v>0.13698630136986301</v>
      </c>
      <c r="K75" s="89">
        <f t="shared" si="36"/>
        <v>72.277227722772281</v>
      </c>
      <c r="L75" s="1" t="s">
        <v>304</v>
      </c>
      <c r="M75" s="1" t="s">
        <v>264</v>
      </c>
      <c r="N75" s="1"/>
      <c r="O75" s="18">
        <f t="shared" si="37"/>
        <v>10</v>
      </c>
      <c r="P75" s="18">
        <f t="shared" si="42"/>
        <v>10</v>
      </c>
      <c r="Q75" s="29">
        <f t="shared" si="45"/>
        <v>0</v>
      </c>
      <c r="R75" s="18">
        <f t="shared" si="46"/>
        <v>73</v>
      </c>
      <c r="S75" s="18">
        <f t="shared" si="44"/>
        <v>101</v>
      </c>
      <c r="T75" s="1">
        <v>1</v>
      </c>
      <c r="U75" s="1">
        <v>4</v>
      </c>
      <c r="V75" s="1">
        <v>18</v>
      </c>
      <c r="W75" s="1">
        <v>41</v>
      </c>
      <c r="X75" s="1"/>
      <c r="Y75" s="1">
        <v>11</v>
      </c>
      <c r="Z75" s="1"/>
      <c r="AA75" s="1"/>
      <c r="AB75" s="1">
        <v>7</v>
      </c>
      <c r="AC75" s="1"/>
      <c r="AD75" s="1"/>
      <c r="AE75" s="1">
        <v>1</v>
      </c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>
        <v>8</v>
      </c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>
        <v>1</v>
      </c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>
        <v>1</v>
      </c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>
        <v>1</v>
      </c>
      <c r="FO75" s="1"/>
      <c r="FP75" s="1"/>
      <c r="FQ75" s="1"/>
      <c r="FR75" s="1"/>
      <c r="FS75" s="1"/>
      <c r="FT75" s="1"/>
      <c r="FU75" s="1"/>
      <c r="FV75" s="1">
        <v>4</v>
      </c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27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>
        <v>1</v>
      </c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>
        <v>1</v>
      </c>
      <c r="JH75" s="12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>
        <v>1</v>
      </c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38"/>
      <c r="KM75" s="6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</row>
    <row r="76" spans="1:699" x14ac:dyDescent="0.2">
      <c r="A76" s="14"/>
      <c r="B76" s="20">
        <v>22970</v>
      </c>
      <c r="C76" s="1">
        <f t="shared" si="43"/>
        <v>22980</v>
      </c>
      <c r="D76" s="1" t="s">
        <v>22</v>
      </c>
      <c r="E76" s="1">
        <v>1</v>
      </c>
      <c r="F76" s="1">
        <v>3</v>
      </c>
      <c r="G76" s="1">
        <v>3</v>
      </c>
      <c r="H76" s="1">
        <v>4</v>
      </c>
      <c r="I76" s="95">
        <f t="shared" si="35"/>
        <v>16.417910447761194</v>
      </c>
      <c r="J76" s="89">
        <f t="shared" si="23"/>
        <v>0.21153846153846154</v>
      </c>
      <c r="K76" s="89">
        <f t="shared" si="36"/>
        <v>77.611940298507463</v>
      </c>
      <c r="L76" s="1" t="s">
        <v>304</v>
      </c>
      <c r="M76" s="1" t="s">
        <v>264</v>
      </c>
      <c r="N76" s="12" t="s">
        <v>346</v>
      </c>
      <c r="O76" s="18">
        <f t="shared" si="37"/>
        <v>11</v>
      </c>
      <c r="P76" s="18">
        <f t="shared" si="42"/>
        <v>11</v>
      </c>
      <c r="Q76" s="29">
        <f t="shared" si="45"/>
        <v>0</v>
      </c>
      <c r="R76" s="18">
        <f t="shared" si="46"/>
        <v>52</v>
      </c>
      <c r="S76" s="18">
        <f t="shared" si="44"/>
        <v>67</v>
      </c>
      <c r="T76" s="1"/>
      <c r="U76" s="1">
        <v>6</v>
      </c>
      <c r="V76" s="1">
        <v>16</v>
      </c>
      <c r="W76" s="1">
        <v>26</v>
      </c>
      <c r="X76" s="1"/>
      <c r="Y76" s="1">
        <v>4</v>
      </c>
      <c r="Z76" s="1"/>
      <c r="AA76" s="1"/>
      <c r="AB76" s="1"/>
      <c r="AC76" s="1" t="s">
        <v>22</v>
      </c>
      <c r="AD76" s="1"/>
      <c r="AE76" s="1">
        <v>5</v>
      </c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>
        <v>1</v>
      </c>
      <c r="AZ76" s="1"/>
      <c r="BA76" s="1"/>
      <c r="BB76" s="1"/>
      <c r="BC76" s="1"/>
      <c r="BD76" s="1"/>
      <c r="BE76" s="1"/>
      <c r="BF76" s="1">
        <v>4</v>
      </c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>
        <v>1</v>
      </c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>
        <v>2</v>
      </c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27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>
        <v>1</v>
      </c>
      <c r="JY76" s="1"/>
      <c r="JZ76" s="1"/>
      <c r="KA76" s="1">
        <v>1</v>
      </c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38"/>
      <c r="KM76" s="6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</row>
    <row r="77" spans="1:699" x14ac:dyDescent="0.2">
      <c r="A77" s="52" t="s">
        <v>351</v>
      </c>
      <c r="B77" s="20">
        <v>23030</v>
      </c>
      <c r="C77" s="1">
        <f t="shared" si="43"/>
        <v>23040</v>
      </c>
      <c r="D77" s="1" t="s">
        <v>22</v>
      </c>
      <c r="E77" s="1">
        <v>1</v>
      </c>
      <c r="F77" s="1">
        <v>3</v>
      </c>
      <c r="G77" s="1">
        <v>3</v>
      </c>
      <c r="H77" s="1">
        <v>4</v>
      </c>
      <c r="I77" s="95">
        <f t="shared" si="35"/>
        <v>9.375</v>
      </c>
      <c r="J77" s="89">
        <f t="shared" si="23"/>
        <v>0.11538461538461539</v>
      </c>
      <c r="K77" s="89">
        <f t="shared" si="36"/>
        <v>81.25</v>
      </c>
      <c r="L77" s="1" t="s">
        <v>304</v>
      </c>
      <c r="M77" s="1" t="s">
        <v>264</v>
      </c>
      <c r="N77" s="12" t="s">
        <v>346</v>
      </c>
      <c r="O77" s="18">
        <f t="shared" si="37"/>
        <v>6</v>
      </c>
      <c r="P77" s="18">
        <f t="shared" si="42"/>
        <v>6</v>
      </c>
      <c r="Q77" s="29">
        <f t="shared" si="45"/>
        <v>0</v>
      </c>
      <c r="R77" s="18">
        <f t="shared" si="46"/>
        <v>52</v>
      </c>
      <c r="S77" s="18">
        <f t="shared" si="44"/>
        <v>64</v>
      </c>
      <c r="T77" s="1"/>
      <c r="U77" s="1">
        <v>3</v>
      </c>
      <c r="V77" s="1">
        <v>17</v>
      </c>
      <c r="W77" s="1">
        <v>19</v>
      </c>
      <c r="X77" s="1"/>
      <c r="Y77" s="1">
        <v>5</v>
      </c>
      <c r="Z77" s="1"/>
      <c r="AA77" s="1">
        <v>1</v>
      </c>
      <c r="AB77" s="1">
        <v>1</v>
      </c>
      <c r="AC77" s="1"/>
      <c r="AD77" s="1" t="s">
        <v>22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>
        <v>1</v>
      </c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>
        <v>2</v>
      </c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>
        <v>1</v>
      </c>
      <c r="DJ77" s="1"/>
      <c r="DK77" s="1"/>
      <c r="DL77" s="1">
        <v>1</v>
      </c>
      <c r="DM77" s="1"/>
      <c r="DN77" s="1">
        <v>1</v>
      </c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>
        <v>1</v>
      </c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>
        <v>3</v>
      </c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27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>
        <v>1</v>
      </c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>
        <v>3</v>
      </c>
      <c r="JH77" s="12">
        <v>1</v>
      </c>
      <c r="JI77" s="1"/>
      <c r="JJ77" s="1"/>
      <c r="JK77" s="1"/>
      <c r="JL77" s="1"/>
      <c r="JM77" s="1"/>
      <c r="JN77" s="1"/>
      <c r="JO77" s="1"/>
      <c r="JP77" s="1">
        <v>1</v>
      </c>
      <c r="JQ77" s="1"/>
      <c r="JR77" s="1"/>
      <c r="JS77" s="1"/>
      <c r="JT77" s="1"/>
      <c r="JU77" s="1"/>
      <c r="JV77" s="1"/>
      <c r="JW77" s="1"/>
      <c r="JX77" s="1">
        <v>1</v>
      </c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38">
        <v>1</v>
      </c>
      <c r="KM77" s="6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</row>
    <row r="78" spans="1:699" x14ac:dyDescent="0.2">
      <c r="A78" s="14"/>
      <c r="B78" s="20">
        <v>23090</v>
      </c>
      <c r="C78" s="1">
        <f t="shared" si="43"/>
        <v>23100</v>
      </c>
      <c r="D78" s="1" t="s">
        <v>22</v>
      </c>
      <c r="E78" s="1">
        <v>1</v>
      </c>
      <c r="F78" s="1">
        <v>3</v>
      </c>
      <c r="G78" s="1">
        <v>3</v>
      </c>
      <c r="H78" s="1">
        <v>4</v>
      </c>
      <c r="I78" s="95">
        <f t="shared" si="35"/>
        <v>10.588235294117647</v>
      </c>
      <c r="J78" s="89">
        <f t="shared" si="23"/>
        <v>0.13235294117647059</v>
      </c>
      <c r="K78" s="89">
        <f t="shared" si="36"/>
        <v>80</v>
      </c>
      <c r="L78" s="1" t="s">
        <v>304</v>
      </c>
      <c r="M78" s="1" t="s">
        <v>264</v>
      </c>
      <c r="N78" s="12" t="s">
        <v>345</v>
      </c>
      <c r="O78" s="18">
        <f t="shared" si="37"/>
        <v>9</v>
      </c>
      <c r="P78" s="18">
        <f t="shared" si="42"/>
        <v>9</v>
      </c>
      <c r="Q78" s="29">
        <f t="shared" si="45"/>
        <v>0</v>
      </c>
      <c r="R78" s="18">
        <f t="shared" si="46"/>
        <v>68</v>
      </c>
      <c r="S78" s="18">
        <f t="shared" si="44"/>
        <v>85</v>
      </c>
      <c r="T78" s="1">
        <v>3</v>
      </c>
      <c r="U78" s="1">
        <v>4</v>
      </c>
      <c r="V78" s="1">
        <v>21</v>
      </c>
      <c r="W78" s="1">
        <v>44</v>
      </c>
      <c r="X78" s="1"/>
      <c r="Y78" s="1">
        <v>6</v>
      </c>
      <c r="Z78" s="1"/>
      <c r="AA78" s="1">
        <v>2</v>
      </c>
      <c r="AB78" s="1">
        <v>2</v>
      </c>
      <c r="AC78" s="1"/>
      <c r="AD78" s="1" t="s">
        <v>22</v>
      </c>
      <c r="AE78" s="1">
        <v>2</v>
      </c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27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>
        <v>1</v>
      </c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38"/>
      <c r="KM78" s="6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</row>
    <row r="79" spans="1:699" x14ac:dyDescent="0.2">
      <c r="A79" s="14"/>
      <c r="B79" s="20">
        <v>23130</v>
      </c>
      <c r="C79" s="1">
        <v>23160</v>
      </c>
      <c r="D79" s="1" t="s">
        <v>22</v>
      </c>
      <c r="E79" s="1">
        <v>1</v>
      </c>
      <c r="F79" s="1">
        <v>3</v>
      </c>
      <c r="G79" s="1">
        <v>3</v>
      </c>
      <c r="H79" s="1">
        <v>4</v>
      </c>
      <c r="I79" s="95">
        <f t="shared" si="35"/>
        <v>4.2553191489361701</v>
      </c>
      <c r="J79" s="89">
        <f t="shared" si="23"/>
        <v>4.7619047619047616E-2</v>
      </c>
      <c r="K79" s="89">
        <f t="shared" si="36"/>
        <v>89.361702127659569</v>
      </c>
      <c r="L79" s="1" t="s">
        <v>304</v>
      </c>
      <c r="M79" s="1" t="s">
        <v>264</v>
      </c>
      <c r="N79" s="1"/>
      <c r="O79" s="18">
        <f t="shared" si="37"/>
        <v>2</v>
      </c>
      <c r="P79" s="18">
        <f t="shared" si="42"/>
        <v>2</v>
      </c>
      <c r="Q79" s="29">
        <f t="shared" si="45"/>
        <v>0</v>
      </c>
      <c r="R79" s="18">
        <f t="shared" si="46"/>
        <v>42</v>
      </c>
      <c r="S79" s="18">
        <f t="shared" si="44"/>
        <v>47</v>
      </c>
      <c r="T79" s="1">
        <v>1</v>
      </c>
      <c r="U79" s="1">
        <v>1</v>
      </c>
      <c r="V79" s="1">
        <v>14</v>
      </c>
      <c r="W79" s="1">
        <v>27</v>
      </c>
      <c r="X79" s="1"/>
      <c r="Y79" s="1">
        <v>3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>
        <v>1</v>
      </c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27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38"/>
      <c r="KM79" s="6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</row>
    <row r="80" spans="1:699" x14ac:dyDescent="0.2">
      <c r="A80" s="14"/>
      <c r="B80" s="20">
        <v>23180</v>
      </c>
      <c r="C80" s="1">
        <f t="shared" si="43"/>
        <v>23190</v>
      </c>
      <c r="D80" s="1" t="s">
        <v>22</v>
      </c>
      <c r="E80" s="1">
        <v>1</v>
      </c>
      <c r="F80" s="1">
        <v>3</v>
      </c>
      <c r="G80" s="1">
        <v>3</v>
      </c>
      <c r="H80" s="1">
        <v>4</v>
      </c>
      <c r="I80" s="95">
        <f t="shared" si="35"/>
        <v>17.647058823529413</v>
      </c>
      <c r="J80" s="89">
        <f t="shared" si="23"/>
        <v>0.23076923076923078</v>
      </c>
      <c r="K80" s="89">
        <f t="shared" si="36"/>
        <v>76.470588235294116</v>
      </c>
      <c r="L80" s="1" t="s">
        <v>304</v>
      </c>
      <c r="M80" s="1" t="s">
        <v>264</v>
      </c>
      <c r="N80" s="12" t="s">
        <v>345</v>
      </c>
      <c r="O80" s="18">
        <f t="shared" si="37"/>
        <v>12</v>
      </c>
      <c r="P80" s="18">
        <f t="shared" si="42"/>
        <v>12</v>
      </c>
      <c r="Q80" s="29">
        <f t="shared" si="45"/>
        <v>0</v>
      </c>
      <c r="R80" s="18">
        <f t="shared" si="46"/>
        <v>52</v>
      </c>
      <c r="S80" s="18">
        <f t="shared" si="44"/>
        <v>68</v>
      </c>
      <c r="T80" s="1">
        <v>1</v>
      </c>
      <c r="U80" s="1">
        <v>9</v>
      </c>
      <c r="V80" s="1">
        <v>12</v>
      </c>
      <c r="W80" s="1">
        <v>36</v>
      </c>
      <c r="X80" s="1">
        <v>1</v>
      </c>
      <c r="Y80" s="1">
        <v>3</v>
      </c>
      <c r="Z80" s="1"/>
      <c r="AA80" s="1"/>
      <c r="AB80" s="1">
        <v>1</v>
      </c>
      <c r="AC80" s="1"/>
      <c r="AD80" s="1" t="s">
        <v>22</v>
      </c>
      <c r="AE80" s="1">
        <v>1</v>
      </c>
      <c r="AF80" s="1">
        <v>1</v>
      </c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>
        <v>1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>
        <v>1</v>
      </c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27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>
        <v>1</v>
      </c>
      <c r="JH80" s="12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38"/>
      <c r="KM80" s="6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</row>
    <row r="81" spans="1:699" x14ac:dyDescent="0.2">
      <c r="A81" s="14"/>
      <c r="B81" s="20">
        <v>23240</v>
      </c>
      <c r="C81" s="1">
        <f t="shared" si="43"/>
        <v>23250</v>
      </c>
      <c r="D81" s="1" t="s">
        <v>22</v>
      </c>
      <c r="E81" s="1">
        <v>1</v>
      </c>
      <c r="F81" s="1">
        <v>3</v>
      </c>
      <c r="G81" s="1">
        <v>3</v>
      </c>
      <c r="H81" s="1">
        <v>4</v>
      </c>
      <c r="I81" s="95">
        <f t="shared" si="35"/>
        <v>10.38961038961039</v>
      </c>
      <c r="J81" s="89">
        <f t="shared" si="23"/>
        <v>0.13793103448275862</v>
      </c>
      <c r="K81" s="89">
        <f t="shared" si="36"/>
        <v>75.324675324675326</v>
      </c>
      <c r="L81" s="1" t="s">
        <v>304</v>
      </c>
      <c r="M81" s="1" t="s">
        <v>264</v>
      </c>
      <c r="N81" s="1"/>
      <c r="O81" s="18">
        <f t="shared" si="37"/>
        <v>8</v>
      </c>
      <c r="P81" s="18">
        <f t="shared" si="42"/>
        <v>8</v>
      </c>
      <c r="Q81" s="29">
        <f t="shared" si="45"/>
        <v>0</v>
      </c>
      <c r="R81" s="18">
        <f t="shared" si="46"/>
        <v>58</v>
      </c>
      <c r="S81" s="18">
        <f t="shared" si="44"/>
        <v>77</v>
      </c>
      <c r="T81" s="1">
        <v>4</v>
      </c>
      <c r="U81" s="1">
        <v>4</v>
      </c>
      <c r="V81" s="1">
        <v>7</v>
      </c>
      <c r="W81" s="1">
        <v>44</v>
      </c>
      <c r="X81" s="1"/>
      <c r="Y81" s="1">
        <v>9</v>
      </c>
      <c r="Z81" s="1"/>
      <c r="AA81" s="1">
        <v>5</v>
      </c>
      <c r="AB81" s="1">
        <v>2</v>
      </c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>
        <v>1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27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>
        <v>1</v>
      </c>
      <c r="JH81" s="12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38"/>
      <c r="KM81" s="6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</row>
    <row r="82" spans="1:699" x14ac:dyDescent="0.2">
      <c r="A82" s="14"/>
      <c r="B82" s="20">
        <v>23300</v>
      </c>
      <c r="C82" s="1">
        <f t="shared" si="43"/>
        <v>23310</v>
      </c>
      <c r="D82" s="1" t="s">
        <v>22</v>
      </c>
      <c r="E82" s="1">
        <v>1</v>
      </c>
      <c r="F82" s="1">
        <v>3</v>
      </c>
      <c r="G82" s="1">
        <v>3</v>
      </c>
      <c r="H82" s="1">
        <v>4</v>
      </c>
      <c r="I82" s="95">
        <f t="shared" si="35"/>
        <v>7.7777777777777777</v>
      </c>
      <c r="J82" s="89">
        <f t="shared" si="23"/>
        <v>9.0909090909090912E-2</v>
      </c>
      <c r="K82" s="89">
        <f t="shared" si="36"/>
        <v>85.555555555555557</v>
      </c>
      <c r="L82" s="1" t="s">
        <v>304</v>
      </c>
      <c r="M82" s="1" t="s">
        <v>285</v>
      </c>
      <c r="N82" s="12" t="s">
        <v>345</v>
      </c>
      <c r="O82" s="18">
        <f t="shared" si="37"/>
        <v>7</v>
      </c>
      <c r="P82" s="18">
        <f t="shared" si="42"/>
        <v>7</v>
      </c>
      <c r="Q82" s="29">
        <f t="shared" si="45"/>
        <v>0</v>
      </c>
      <c r="R82" s="18">
        <f t="shared" si="46"/>
        <v>77</v>
      </c>
      <c r="S82" s="18">
        <f t="shared" si="44"/>
        <v>90</v>
      </c>
      <c r="T82" s="1">
        <v>1</v>
      </c>
      <c r="U82" s="1">
        <v>6</v>
      </c>
      <c r="V82" s="1">
        <v>26</v>
      </c>
      <c r="W82" s="1">
        <v>48</v>
      </c>
      <c r="X82" s="1"/>
      <c r="Y82" s="1">
        <v>6</v>
      </c>
      <c r="Z82" s="1"/>
      <c r="AA82" s="1">
        <v>2</v>
      </c>
      <c r="AB82" s="1"/>
      <c r="AC82" s="1"/>
      <c r="AD82" s="12" t="s">
        <v>22</v>
      </c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>
        <v>1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27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38"/>
      <c r="KM82" s="6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</row>
    <row r="83" spans="1:699" x14ac:dyDescent="0.2">
      <c r="A83" s="14"/>
      <c r="B83" s="20">
        <f>C82+50</f>
        <v>23360</v>
      </c>
      <c r="C83" s="1">
        <f t="shared" si="43"/>
        <v>23370</v>
      </c>
      <c r="D83" s="1" t="s">
        <v>22</v>
      </c>
      <c r="E83" s="1">
        <v>1</v>
      </c>
      <c r="F83" s="1">
        <v>3</v>
      </c>
      <c r="G83" s="1">
        <v>3</v>
      </c>
      <c r="H83" s="1">
        <v>4</v>
      </c>
      <c r="I83" s="95">
        <f t="shared" si="35"/>
        <v>21.686746987951807</v>
      </c>
      <c r="J83" s="89">
        <f t="shared" si="23"/>
        <v>0.30508474576271188</v>
      </c>
      <c r="K83" s="89">
        <f t="shared" si="36"/>
        <v>71.084337349397586</v>
      </c>
      <c r="L83" s="1" t="s">
        <v>304</v>
      </c>
      <c r="M83" s="1" t="s">
        <v>285</v>
      </c>
      <c r="N83" s="1"/>
      <c r="O83" s="18">
        <f t="shared" si="37"/>
        <v>17</v>
      </c>
      <c r="P83" s="18">
        <f t="shared" si="42"/>
        <v>18</v>
      </c>
      <c r="Q83" s="29">
        <f t="shared" si="45"/>
        <v>1</v>
      </c>
      <c r="R83" s="18">
        <f t="shared" si="46"/>
        <v>59</v>
      </c>
      <c r="S83" s="18">
        <f t="shared" si="44"/>
        <v>83</v>
      </c>
      <c r="T83" s="1">
        <v>1</v>
      </c>
      <c r="U83" s="1">
        <v>16</v>
      </c>
      <c r="V83" s="1">
        <v>18</v>
      </c>
      <c r="W83" s="1">
        <v>38</v>
      </c>
      <c r="X83" s="1"/>
      <c r="Y83" s="1">
        <v>6</v>
      </c>
      <c r="Z83" s="1"/>
      <c r="AA83" s="1"/>
      <c r="AB83" s="1"/>
      <c r="AC83" s="1"/>
      <c r="AD83" s="1" t="s">
        <v>22</v>
      </c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>
        <v>1</v>
      </c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>
        <v>3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27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38"/>
      <c r="KM83" s="6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</row>
    <row r="84" spans="1:699" x14ac:dyDescent="0.2">
      <c r="A84" s="14"/>
      <c r="B84" s="20">
        <f t="shared" ref="B84:B103" si="47">C83+50</f>
        <v>23420</v>
      </c>
      <c r="C84" s="1">
        <f t="shared" si="43"/>
        <v>23430</v>
      </c>
      <c r="D84" s="1" t="s">
        <v>22</v>
      </c>
      <c r="E84" s="1">
        <v>1</v>
      </c>
      <c r="F84" s="1">
        <v>3</v>
      </c>
      <c r="G84" s="1">
        <v>3</v>
      </c>
      <c r="H84" s="1">
        <v>4</v>
      </c>
      <c r="I84" s="95">
        <f t="shared" si="35"/>
        <v>17.647058823529413</v>
      </c>
      <c r="J84" s="89">
        <f t="shared" si="23"/>
        <v>0.25806451612903225</v>
      </c>
      <c r="K84" s="89">
        <f t="shared" si="36"/>
        <v>68.382352941176478</v>
      </c>
      <c r="L84" s="1" t="s">
        <v>305</v>
      </c>
      <c r="M84" s="12" t="s">
        <v>285</v>
      </c>
      <c r="N84" s="12" t="s">
        <v>345</v>
      </c>
      <c r="O84" s="18">
        <f t="shared" si="37"/>
        <v>24</v>
      </c>
      <c r="P84" s="18">
        <f t="shared" si="42"/>
        <v>24</v>
      </c>
      <c r="Q84" s="29">
        <f t="shared" si="45"/>
        <v>0</v>
      </c>
      <c r="R84" s="18">
        <f t="shared" si="46"/>
        <v>93</v>
      </c>
      <c r="S84" s="18">
        <f t="shared" si="44"/>
        <v>136</v>
      </c>
      <c r="T84" s="1"/>
      <c r="U84" s="1">
        <v>19</v>
      </c>
      <c r="V84" s="1">
        <v>33</v>
      </c>
      <c r="W84" s="1">
        <v>54</v>
      </c>
      <c r="X84" s="1"/>
      <c r="Y84" s="1">
        <v>19</v>
      </c>
      <c r="Z84" s="1"/>
      <c r="AA84" s="1">
        <v>3</v>
      </c>
      <c r="AB84" s="1"/>
      <c r="AC84" s="1"/>
      <c r="AD84" s="1" t="s">
        <v>22</v>
      </c>
      <c r="AE84" s="1">
        <v>5</v>
      </c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>
        <v>3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27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38"/>
      <c r="KM84" s="6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</row>
    <row r="85" spans="1:699" x14ac:dyDescent="0.2">
      <c r="A85" s="14"/>
      <c r="B85" s="20">
        <f t="shared" si="47"/>
        <v>23480</v>
      </c>
      <c r="C85" s="1">
        <f t="shared" si="43"/>
        <v>23490</v>
      </c>
      <c r="D85" s="1" t="s">
        <v>22</v>
      </c>
      <c r="E85" s="1">
        <v>1</v>
      </c>
      <c r="F85" s="1">
        <v>3</v>
      </c>
      <c r="G85" s="1">
        <v>3</v>
      </c>
      <c r="H85" s="1">
        <v>4</v>
      </c>
      <c r="I85" s="95">
        <f t="shared" si="35"/>
        <v>14.864864864864865</v>
      </c>
      <c r="J85" s="89">
        <f t="shared" si="23"/>
        <v>0.2</v>
      </c>
      <c r="K85" s="89">
        <f t="shared" si="36"/>
        <v>74.324324324324323</v>
      </c>
      <c r="L85" s="1" t="s">
        <v>305</v>
      </c>
      <c r="M85" s="1" t="s">
        <v>285</v>
      </c>
      <c r="N85" s="1"/>
      <c r="O85" s="18">
        <f t="shared" si="37"/>
        <v>9</v>
      </c>
      <c r="P85" s="18">
        <f t="shared" si="42"/>
        <v>11</v>
      </c>
      <c r="Q85" s="29">
        <f t="shared" si="45"/>
        <v>2</v>
      </c>
      <c r="R85" s="18">
        <f t="shared" si="46"/>
        <v>55</v>
      </c>
      <c r="S85" s="18">
        <f t="shared" si="44"/>
        <v>74</v>
      </c>
      <c r="T85" s="1">
        <v>4</v>
      </c>
      <c r="U85" s="1">
        <v>4</v>
      </c>
      <c r="V85" s="1">
        <v>5</v>
      </c>
      <c r="W85" s="1">
        <v>45</v>
      </c>
      <c r="X85" s="1"/>
      <c r="Y85" s="1">
        <v>7</v>
      </c>
      <c r="Z85" s="1"/>
      <c r="AA85" s="1">
        <v>1</v>
      </c>
      <c r="AB85" s="1">
        <v>1</v>
      </c>
      <c r="AC85" s="1"/>
      <c r="AD85" s="1"/>
      <c r="AE85" s="1">
        <v>1</v>
      </c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>
        <v>2</v>
      </c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>
        <v>1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>
        <v>2</v>
      </c>
      <c r="GG85" s="1"/>
      <c r="GH85" s="1"/>
      <c r="GI85" s="1"/>
      <c r="GJ85" s="27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>
        <v>1</v>
      </c>
      <c r="JB85" s="12"/>
      <c r="JC85" s="12"/>
      <c r="JD85" s="12"/>
      <c r="JE85" s="12"/>
      <c r="JF85" s="12"/>
      <c r="JG85" s="12"/>
      <c r="JH85" s="12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38"/>
      <c r="KM85" s="6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</row>
    <row r="86" spans="1:699" x14ac:dyDescent="0.2">
      <c r="A86" s="14"/>
      <c r="B86" s="20">
        <f t="shared" si="47"/>
        <v>23540</v>
      </c>
      <c r="C86" s="1">
        <f t="shared" si="43"/>
        <v>23550</v>
      </c>
      <c r="D86" s="1" t="s">
        <v>22</v>
      </c>
      <c r="E86" s="1">
        <v>1</v>
      </c>
      <c r="F86" s="1">
        <v>3</v>
      </c>
      <c r="G86" s="1">
        <v>3</v>
      </c>
      <c r="H86" s="1">
        <v>4</v>
      </c>
      <c r="I86" s="95">
        <f t="shared" si="35"/>
        <v>7.4626865671641784</v>
      </c>
      <c r="J86" s="89">
        <f t="shared" si="23"/>
        <v>8.771929824561403E-2</v>
      </c>
      <c r="K86" s="89">
        <f t="shared" si="36"/>
        <v>85.074626865671647</v>
      </c>
      <c r="L86" s="1" t="s">
        <v>305</v>
      </c>
      <c r="M86" s="1" t="s">
        <v>285</v>
      </c>
      <c r="N86" s="1"/>
      <c r="O86" s="18">
        <f t="shared" si="37"/>
        <v>5</v>
      </c>
      <c r="P86" s="18">
        <f t="shared" si="42"/>
        <v>5</v>
      </c>
      <c r="Q86" s="29">
        <f t="shared" si="45"/>
        <v>0</v>
      </c>
      <c r="R86" s="18">
        <f t="shared" si="46"/>
        <v>57</v>
      </c>
      <c r="S86" s="18">
        <f t="shared" si="44"/>
        <v>67</v>
      </c>
      <c r="T86" s="1"/>
      <c r="U86" s="1">
        <v>5</v>
      </c>
      <c r="V86" s="1">
        <v>21</v>
      </c>
      <c r="W86" s="1">
        <v>32</v>
      </c>
      <c r="X86" s="1"/>
      <c r="Y86" s="1">
        <v>4</v>
      </c>
      <c r="Z86" s="1"/>
      <c r="AA86" s="1">
        <v>1</v>
      </c>
      <c r="AB86" s="1">
        <v>1</v>
      </c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>
        <v>1</v>
      </c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27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>
        <v>2</v>
      </c>
      <c r="JH86" s="12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38"/>
      <c r="KM86" s="6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</row>
    <row r="87" spans="1:699" x14ac:dyDescent="0.2">
      <c r="A87" s="14"/>
      <c r="B87" s="34">
        <f t="shared" si="47"/>
        <v>23600</v>
      </c>
      <c r="C87" s="35">
        <v>23609</v>
      </c>
      <c r="D87" s="35" t="s">
        <v>22</v>
      </c>
      <c r="E87" s="35">
        <v>1</v>
      </c>
      <c r="F87" s="35">
        <v>3</v>
      </c>
      <c r="G87" s="35">
        <v>3</v>
      </c>
      <c r="H87" s="35">
        <v>4</v>
      </c>
      <c r="I87" s="101">
        <f t="shared" si="35"/>
        <v>3.5087719298245612</v>
      </c>
      <c r="J87" s="102">
        <f t="shared" si="23"/>
        <v>3.8461538461538464E-2</v>
      </c>
      <c r="K87" s="102">
        <f t="shared" si="36"/>
        <v>91.228070175438589</v>
      </c>
      <c r="L87" s="35" t="s">
        <v>306</v>
      </c>
      <c r="M87" s="35" t="s">
        <v>285</v>
      </c>
      <c r="N87" s="35"/>
      <c r="O87" s="14">
        <f t="shared" si="37"/>
        <v>2</v>
      </c>
      <c r="P87" s="14">
        <f t="shared" si="42"/>
        <v>2</v>
      </c>
      <c r="Q87" s="29">
        <f t="shared" si="45"/>
        <v>0</v>
      </c>
      <c r="R87" s="18">
        <f t="shared" si="46"/>
        <v>52</v>
      </c>
      <c r="S87" s="14">
        <f t="shared" si="44"/>
        <v>57</v>
      </c>
      <c r="T87" s="35"/>
      <c r="U87" s="35">
        <v>2</v>
      </c>
      <c r="V87" s="35">
        <v>12</v>
      </c>
      <c r="W87" s="35">
        <v>34</v>
      </c>
      <c r="X87" s="35"/>
      <c r="Y87" s="35">
        <v>3</v>
      </c>
      <c r="Z87" s="35"/>
      <c r="AA87" s="35">
        <v>1</v>
      </c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>
        <v>1</v>
      </c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>
        <v>3</v>
      </c>
      <c r="GG87" s="35"/>
      <c r="GH87" s="35"/>
      <c r="GI87" s="35"/>
      <c r="GJ87" s="37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5"/>
      <c r="JJ87" s="35"/>
      <c r="JK87" s="35"/>
      <c r="JL87" s="35"/>
      <c r="JM87" s="35"/>
      <c r="JN87" s="35"/>
      <c r="JO87" s="35"/>
      <c r="JP87" s="35"/>
      <c r="JQ87" s="35"/>
      <c r="JR87" s="35"/>
      <c r="JS87" s="35"/>
      <c r="JT87" s="35"/>
      <c r="JU87" s="35"/>
      <c r="JV87" s="35"/>
      <c r="JW87" s="35"/>
      <c r="JX87" s="35">
        <v>1</v>
      </c>
      <c r="JY87" s="35"/>
      <c r="JZ87" s="35"/>
      <c r="KA87" s="35"/>
      <c r="KB87" s="35"/>
      <c r="KC87" s="35"/>
      <c r="KD87" s="35"/>
      <c r="KE87" s="35"/>
      <c r="KF87" s="35"/>
      <c r="KG87" s="35"/>
      <c r="KH87" s="35"/>
      <c r="KI87" s="35"/>
      <c r="KJ87" s="35"/>
      <c r="KK87" s="35"/>
      <c r="KL87" s="70"/>
      <c r="KM87" s="6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</row>
    <row r="88" spans="1:699" ht="6" customHeight="1" x14ac:dyDescent="0.2">
      <c r="A88" s="104"/>
      <c r="B88" s="105"/>
      <c r="C88" s="105"/>
      <c r="D88" s="105"/>
      <c r="E88" s="105"/>
      <c r="F88" s="105"/>
      <c r="G88" s="105"/>
      <c r="H88" s="105"/>
      <c r="I88" s="106"/>
      <c r="J88" s="107"/>
      <c r="K88" s="107"/>
      <c r="L88" s="105"/>
      <c r="M88" s="105"/>
      <c r="N88" s="105"/>
      <c r="O88" s="105"/>
      <c r="P88" s="105"/>
      <c r="Q88" s="108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105"/>
      <c r="FD88" s="105"/>
      <c r="FE88" s="105"/>
      <c r="FF88" s="105"/>
      <c r="FG88" s="105"/>
      <c r="FH88" s="105"/>
      <c r="FI88" s="105"/>
      <c r="FJ88" s="105"/>
      <c r="FK88" s="105"/>
      <c r="FL88" s="105"/>
      <c r="FM88" s="105"/>
      <c r="FN88" s="105"/>
      <c r="FO88" s="105"/>
      <c r="FP88" s="105"/>
      <c r="FQ88" s="105"/>
      <c r="FR88" s="105"/>
      <c r="FS88" s="105"/>
      <c r="FT88" s="105"/>
      <c r="FU88" s="105"/>
      <c r="FV88" s="105"/>
      <c r="FW88" s="105"/>
      <c r="FX88" s="105"/>
      <c r="FY88" s="105"/>
      <c r="FZ88" s="105"/>
      <c r="GA88" s="105"/>
      <c r="GB88" s="105"/>
      <c r="GC88" s="105"/>
      <c r="GD88" s="105"/>
      <c r="GE88" s="105"/>
      <c r="GF88" s="105"/>
      <c r="GG88" s="105"/>
      <c r="GH88" s="105"/>
      <c r="GI88" s="105"/>
      <c r="GJ88" s="105"/>
      <c r="GK88" s="105"/>
      <c r="GL88" s="105"/>
      <c r="GM88" s="105"/>
      <c r="GN88" s="105"/>
      <c r="GO88" s="105"/>
      <c r="GP88" s="105"/>
      <c r="GQ88" s="105"/>
      <c r="GR88" s="105"/>
      <c r="GS88" s="105"/>
      <c r="GT88" s="105"/>
      <c r="GU88" s="105"/>
      <c r="GV88" s="105"/>
      <c r="GW88" s="105"/>
      <c r="GX88" s="105"/>
      <c r="GY88" s="105"/>
      <c r="GZ88" s="105"/>
      <c r="HA88" s="105"/>
      <c r="HB88" s="105"/>
      <c r="HC88" s="105"/>
      <c r="HD88" s="105"/>
      <c r="HE88" s="105"/>
      <c r="HF88" s="105"/>
      <c r="HG88" s="105"/>
      <c r="HH88" s="105"/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5"/>
      <c r="HW88" s="105"/>
      <c r="HX88" s="105"/>
      <c r="HY88" s="105"/>
      <c r="HZ88" s="105"/>
      <c r="IA88" s="105"/>
      <c r="IB88" s="105"/>
      <c r="IC88" s="105"/>
      <c r="ID88" s="105"/>
      <c r="IE88" s="105"/>
      <c r="IF88" s="105"/>
      <c r="IG88" s="105"/>
      <c r="IH88" s="105"/>
      <c r="II88" s="105"/>
      <c r="IJ88" s="105"/>
      <c r="IK88" s="105"/>
      <c r="IL88" s="105"/>
      <c r="IM88" s="105"/>
      <c r="IN88" s="105"/>
      <c r="IO88" s="105"/>
      <c r="IP88" s="105"/>
      <c r="IQ88" s="108"/>
      <c r="IR88" s="108"/>
      <c r="IS88" s="108"/>
      <c r="IT88" s="108"/>
      <c r="IU88" s="108"/>
      <c r="IV88" s="108"/>
      <c r="IW88" s="108"/>
      <c r="IX88" s="108"/>
      <c r="IY88" s="108"/>
      <c r="IZ88" s="108"/>
      <c r="JA88" s="108"/>
      <c r="JB88" s="108"/>
      <c r="JC88" s="108"/>
      <c r="JD88" s="108"/>
      <c r="JE88" s="108"/>
      <c r="JF88" s="108"/>
      <c r="JG88" s="108"/>
      <c r="JH88" s="108"/>
      <c r="JI88" s="105"/>
      <c r="JJ88" s="105"/>
      <c r="JK88" s="105"/>
      <c r="JL88" s="105"/>
      <c r="JM88" s="105"/>
      <c r="JN88" s="105"/>
      <c r="JO88" s="105"/>
      <c r="JP88" s="105"/>
      <c r="JQ88" s="105"/>
      <c r="JR88" s="105"/>
      <c r="JS88" s="105"/>
      <c r="JT88" s="105"/>
      <c r="JU88" s="105"/>
      <c r="JV88" s="105"/>
      <c r="JW88" s="105"/>
      <c r="JX88" s="105"/>
      <c r="JY88" s="105"/>
      <c r="JZ88" s="105"/>
      <c r="KA88" s="105"/>
      <c r="KB88" s="105"/>
      <c r="KC88" s="105"/>
      <c r="KD88" s="105"/>
      <c r="KE88" s="105"/>
      <c r="KF88" s="105"/>
      <c r="KG88" s="105"/>
      <c r="KH88" s="105"/>
      <c r="KI88" s="105"/>
      <c r="KJ88" s="105"/>
      <c r="KK88" s="105"/>
      <c r="KL88" s="109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</row>
    <row r="89" spans="1:699" x14ac:dyDescent="0.2">
      <c r="A89" s="14"/>
      <c r="B89" s="51">
        <v>23640</v>
      </c>
      <c r="C89" s="18">
        <f t="shared" si="43"/>
        <v>23650</v>
      </c>
      <c r="D89" s="18" t="s">
        <v>22</v>
      </c>
      <c r="E89" s="18">
        <v>3</v>
      </c>
      <c r="F89" s="18" t="s">
        <v>276</v>
      </c>
      <c r="G89" s="18">
        <v>2</v>
      </c>
      <c r="H89" s="18">
        <v>1</v>
      </c>
      <c r="I89" s="95">
        <f t="shared" si="35"/>
        <v>0</v>
      </c>
      <c r="J89" s="89">
        <f t="shared" si="23"/>
        <v>0</v>
      </c>
      <c r="K89" s="89">
        <f t="shared" si="36"/>
        <v>93.333333333333329</v>
      </c>
      <c r="L89" s="18" t="s">
        <v>307</v>
      </c>
      <c r="M89" s="18" t="s">
        <v>285</v>
      </c>
      <c r="N89" s="29" t="s">
        <v>347</v>
      </c>
      <c r="O89" s="18">
        <f t="shared" si="37"/>
        <v>0</v>
      </c>
      <c r="P89" s="18">
        <f t="shared" si="42"/>
        <v>0</v>
      </c>
      <c r="Q89" s="29">
        <f t="shared" ref="Q89:Q103" si="48">SUM(AQ89,GU89)</f>
        <v>0</v>
      </c>
      <c r="R89" s="18">
        <f t="shared" ref="R89:R103" si="49">SUM(V89:X89,AA89,AR89:CA89,CH89:CQ89,CZ89:DE89,DH89:DP89,DS89:EC89,EI89:EU89,EX89:FA89,FD89:FI89,FK89:FT89,FW89:GL89,GO89:GT89,GV89:HA89,HC89:HE89,HH89:HM89,HP89:HT89,HY89:ID89,IF89:II89,IN89:IR89,IU89:JC89,JG89:JR89,JT89:KG89,KI89:KL89)</f>
        <v>14</v>
      </c>
      <c r="S89" s="18">
        <f t="shared" si="44"/>
        <v>15</v>
      </c>
      <c r="T89" s="18"/>
      <c r="U89" s="18"/>
      <c r="V89" s="18">
        <v>8</v>
      </c>
      <c r="W89" s="18">
        <v>6</v>
      </c>
      <c r="X89" s="18"/>
      <c r="Y89" s="18">
        <v>1</v>
      </c>
      <c r="Z89" s="18"/>
      <c r="AA89" s="18"/>
      <c r="AB89" s="18"/>
      <c r="AC89" s="18"/>
      <c r="AD89" s="29" t="s">
        <v>22</v>
      </c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32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69"/>
      <c r="KM89" s="6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</row>
    <row r="90" spans="1:699" x14ac:dyDescent="0.2">
      <c r="A90" s="14"/>
      <c r="B90" s="20">
        <f>C89+50</f>
        <v>23700</v>
      </c>
      <c r="C90" s="1">
        <f t="shared" si="43"/>
        <v>23710</v>
      </c>
      <c r="D90" s="1" t="s">
        <v>22</v>
      </c>
      <c r="E90" s="1">
        <v>1</v>
      </c>
      <c r="F90" s="1">
        <v>4</v>
      </c>
      <c r="G90" s="1">
        <v>3</v>
      </c>
      <c r="H90" s="1">
        <v>2</v>
      </c>
      <c r="I90" s="95">
        <f t="shared" si="35"/>
        <v>11.111111111111111</v>
      </c>
      <c r="J90" s="89">
        <f t="shared" ref="J90:J103" si="50">(P90/R90)</f>
        <v>0.125</v>
      </c>
      <c r="K90" s="89">
        <f t="shared" si="36"/>
        <v>88.888888888888886</v>
      </c>
      <c r="L90" s="1" t="s">
        <v>301</v>
      </c>
      <c r="M90" s="1" t="s">
        <v>285</v>
      </c>
      <c r="N90" s="1"/>
      <c r="O90" s="18">
        <f t="shared" si="37"/>
        <v>1</v>
      </c>
      <c r="P90" s="18">
        <f t="shared" si="42"/>
        <v>1</v>
      </c>
      <c r="Q90" s="29">
        <f t="shared" si="48"/>
        <v>0</v>
      </c>
      <c r="R90" s="18">
        <f t="shared" si="49"/>
        <v>8</v>
      </c>
      <c r="S90" s="18">
        <f t="shared" si="44"/>
        <v>9</v>
      </c>
      <c r="T90" s="1"/>
      <c r="U90" s="1">
        <v>1</v>
      </c>
      <c r="V90" s="1">
        <v>3</v>
      </c>
      <c r="W90" s="1">
        <v>5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27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38"/>
      <c r="KM90" s="6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</row>
    <row r="91" spans="1:699" x14ac:dyDescent="0.2">
      <c r="A91" s="14"/>
      <c r="B91" s="20">
        <f t="shared" si="47"/>
        <v>23760</v>
      </c>
      <c r="C91" s="1">
        <f t="shared" si="43"/>
        <v>23770</v>
      </c>
      <c r="D91" s="1" t="s">
        <v>22</v>
      </c>
      <c r="E91" s="1">
        <v>1</v>
      </c>
      <c r="F91" s="1">
        <v>4</v>
      </c>
      <c r="G91" s="1">
        <v>3</v>
      </c>
      <c r="H91" s="1">
        <v>3</v>
      </c>
      <c r="I91" s="95">
        <f t="shared" si="35"/>
        <v>8.8235294117647065</v>
      </c>
      <c r="J91" s="89">
        <f t="shared" si="50"/>
        <v>0.1111111111111111</v>
      </c>
      <c r="K91" s="89">
        <f t="shared" si="36"/>
        <v>79.411764705882348</v>
      </c>
      <c r="L91" s="1" t="s">
        <v>302</v>
      </c>
      <c r="M91" s="1" t="s">
        <v>285</v>
      </c>
      <c r="N91" s="1"/>
      <c r="O91" s="18">
        <f t="shared" si="37"/>
        <v>3</v>
      </c>
      <c r="P91" s="18">
        <f t="shared" si="42"/>
        <v>3</v>
      </c>
      <c r="Q91" s="29">
        <f t="shared" si="48"/>
        <v>0</v>
      </c>
      <c r="R91" s="18">
        <f t="shared" si="49"/>
        <v>27</v>
      </c>
      <c r="S91" s="18">
        <f t="shared" si="44"/>
        <v>34</v>
      </c>
      <c r="T91" s="1"/>
      <c r="U91" s="1">
        <v>3</v>
      </c>
      <c r="V91" s="1">
        <v>8</v>
      </c>
      <c r="W91" s="1">
        <v>17</v>
      </c>
      <c r="X91" s="1"/>
      <c r="Y91" s="1">
        <v>2</v>
      </c>
      <c r="Z91" s="1"/>
      <c r="AA91" s="1">
        <v>1</v>
      </c>
      <c r="AB91" s="1">
        <v>2</v>
      </c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>
        <v>1</v>
      </c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27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38"/>
      <c r="KM91" s="6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</row>
    <row r="92" spans="1:699" x14ac:dyDescent="0.2">
      <c r="A92" s="52" t="s">
        <v>325</v>
      </c>
      <c r="B92" s="20">
        <f t="shared" si="47"/>
        <v>23820</v>
      </c>
      <c r="C92" s="1">
        <f t="shared" si="43"/>
        <v>23830</v>
      </c>
      <c r="D92" s="1" t="s">
        <v>22</v>
      </c>
      <c r="E92" s="1" t="s">
        <v>276</v>
      </c>
      <c r="F92" s="1" t="s">
        <v>276</v>
      </c>
      <c r="G92" s="1" t="s">
        <v>276</v>
      </c>
      <c r="H92" s="1">
        <v>1</v>
      </c>
      <c r="I92" s="95">
        <f t="shared" si="35"/>
        <v>19.047619047619047</v>
      </c>
      <c r="J92" s="89">
        <f t="shared" si="50"/>
        <v>0.33333333333333331</v>
      </c>
      <c r="K92" s="89">
        <f t="shared" si="36"/>
        <v>57.142857142857139</v>
      </c>
      <c r="L92" s="1" t="s">
        <v>303</v>
      </c>
      <c r="M92" s="1" t="s">
        <v>285</v>
      </c>
      <c r="N92" s="1"/>
      <c r="O92" s="18">
        <f t="shared" si="37"/>
        <v>3</v>
      </c>
      <c r="P92" s="18">
        <f t="shared" si="42"/>
        <v>4</v>
      </c>
      <c r="Q92" s="29">
        <f t="shared" si="48"/>
        <v>1</v>
      </c>
      <c r="R92" s="18">
        <f t="shared" si="49"/>
        <v>12</v>
      </c>
      <c r="S92" s="18">
        <f t="shared" si="44"/>
        <v>21</v>
      </c>
      <c r="T92" s="1"/>
      <c r="U92" s="1">
        <v>3</v>
      </c>
      <c r="V92" s="1">
        <v>3</v>
      </c>
      <c r="W92" s="1">
        <v>8</v>
      </c>
      <c r="X92" s="1"/>
      <c r="Y92" s="1">
        <v>5</v>
      </c>
      <c r="Z92" s="1"/>
      <c r="AA92" s="1">
        <v>1</v>
      </c>
      <c r="AB92" s="1"/>
      <c r="AC92" s="1"/>
      <c r="AD92" s="12" t="s">
        <v>22</v>
      </c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>
        <v>1</v>
      </c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27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38"/>
      <c r="KM92" s="6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</row>
    <row r="93" spans="1:699" x14ac:dyDescent="0.2">
      <c r="A93" s="14"/>
      <c r="B93" s="20">
        <f t="shared" si="47"/>
        <v>23880</v>
      </c>
      <c r="C93" s="1">
        <f t="shared" si="43"/>
        <v>23890</v>
      </c>
      <c r="D93" s="1" t="s">
        <v>22</v>
      </c>
      <c r="E93" s="1">
        <v>1</v>
      </c>
      <c r="F93" s="1" t="s">
        <v>276</v>
      </c>
      <c r="G93" s="1" t="s">
        <v>276</v>
      </c>
      <c r="H93" s="1">
        <v>2</v>
      </c>
      <c r="I93" s="95">
        <f t="shared" si="35"/>
        <v>18.181818181818183</v>
      </c>
      <c r="J93" s="89">
        <f t="shared" si="50"/>
        <v>0.22222222222222221</v>
      </c>
      <c r="K93" s="89">
        <f t="shared" si="36"/>
        <v>81.818181818181827</v>
      </c>
      <c r="L93" s="1" t="s">
        <v>303</v>
      </c>
      <c r="M93" s="1" t="s">
        <v>285</v>
      </c>
      <c r="N93" s="12" t="s">
        <v>348</v>
      </c>
      <c r="O93" s="18">
        <f t="shared" si="37"/>
        <v>4</v>
      </c>
      <c r="P93" s="18">
        <f t="shared" si="42"/>
        <v>4</v>
      </c>
      <c r="Q93" s="29">
        <f t="shared" si="48"/>
        <v>0</v>
      </c>
      <c r="R93" s="18">
        <f t="shared" si="49"/>
        <v>18</v>
      </c>
      <c r="S93" s="18">
        <f t="shared" si="44"/>
        <v>22</v>
      </c>
      <c r="T93" s="1"/>
      <c r="U93" s="1">
        <v>4</v>
      </c>
      <c r="V93" s="1">
        <v>6</v>
      </c>
      <c r="W93" s="1">
        <v>11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>
        <v>1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27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38"/>
      <c r="KM93" s="6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</row>
    <row r="94" spans="1:699" x14ac:dyDescent="0.2">
      <c r="A94" s="14"/>
      <c r="B94" s="20">
        <f t="shared" si="47"/>
        <v>23940</v>
      </c>
      <c r="C94" s="1">
        <f t="shared" si="43"/>
        <v>23950</v>
      </c>
      <c r="D94" s="1" t="s">
        <v>22</v>
      </c>
      <c r="E94" s="1">
        <v>2</v>
      </c>
      <c r="F94" s="1" t="s">
        <v>276</v>
      </c>
      <c r="G94" s="1" t="s">
        <v>276</v>
      </c>
      <c r="H94" s="1">
        <v>2</v>
      </c>
      <c r="I94" s="95">
        <f t="shared" si="35"/>
        <v>10</v>
      </c>
      <c r="J94" s="89">
        <f t="shared" si="50"/>
        <v>0.14285714285714285</v>
      </c>
      <c r="K94" s="89">
        <f t="shared" si="36"/>
        <v>70</v>
      </c>
      <c r="L94" s="1" t="s">
        <v>303</v>
      </c>
      <c r="M94" s="1" t="s">
        <v>285</v>
      </c>
      <c r="N94" s="1"/>
      <c r="O94" s="18">
        <f t="shared" si="37"/>
        <v>0</v>
      </c>
      <c r="P94" s="18">
        <f t="shared" si="42"/>
        <v>1</v>
      </c>
      <c r="Q94" s="29">
        <f t="shared" si="48"/>
        <v>1</v>
      </c>
      <c r="R94" s="18">
        <f t="shared" si="49"/>
        <v>7</v>
      </c>
      <c r="S94" s="18">
        <f t="shared" si="44"/>
        <v>10</v>
      </c>
      <c r="T94" s="1"/>
      <c r="U94" s="1"/>
      <c r="V94" s="1">
        <v>3</v>
      </c>
      <c r="W94" s="1">
        <v>3</v>
      </c>
      <c r="X94" s="1"/>
      <c r="Y94" s="1">
        <v>2</v>
      </c>
      <c r="Z94" s="1"/>
      <c r="AA94" s="1">
        <v>1</v>
      </c>
      <c r="AB94" s="1"/>
      <c r="AC94" s="1"/>
      <c r="AD94" s="12" t="s">
        <v>22</v>
      </c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>
        <v>1</v>
      </c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27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38"/>
      <c r="KM94" s="6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</row>
    <row r="95" spans="1:699" x14ac:dyDescent="0.2">
      <c r="A95" s="14"/>
      <c r="B95" s="20">
        <f t="shared" si="47"/>
        <v>24000</v>
      </c>
      <c r="C95" s="1">
        <f t="shared" si="43"/>
        <v>24010</v>
      </c>
      <c r="D95" s="1" t="s">
        <v>22</v>
      </c>
      <c r="E95" s="1">
        <v>2</v>
      </c>
      <c r="F95" s="1" t="s">
        <v>276</v>
      </c>
      <c r="G95" s="1" t="s">
        <v>276</v>
      </c>
      <c r="H95" s="1">
        <v>2</v>
      </c>
      <c r="I95" s="95">
        <f t="shared" si="35"/>
        <v>25</v>
      </c>
      <c r="J95" s="89">
        <f t="shared" si="50"/>
        <v>0.33333333333333331</v>
      </c>
      <c r="K95" s="89">
        <f t="shared" si="36"/>
        <v>75</v>
      </c>
      <c r="L95" s="1" t="s">
        <v>303</v>
      </c>
      <c r="M95" s="1" t="s">
        <v>285</v>
      </c>
      <c r="N95" s="12" t="s">
        <v>347</v>
      </c>
      <c r="O95" s="18">
        <f t="shared" si="37"/>
        <v>1</v>
      </c>
      <c r="P95" s="18">
        <f t="shared" si="42"/>
        <v>1</v>
      </c>
      <c r="Q95" s="29">
        <f t="shared" si="48"/>
        <v>0</v>
      </c>
      <c r="R95" s="18">
        <f t="shared" si="49"/>
        <v>3</v>
      </c>
      <c r="S95" s="18">
        <f t="shared" si="44"/>
        <v>4</v>
      </c>
      <c r="T95" s="1"/>
      <c r="U95" s="1">
        <v>1</v>
      </c>
      <c r="V95" s="1">
        <v>1</v>
      </c>
      <c r="W95" s="1">
        <v>2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27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38"/>
      <c r="KM95" s="6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</row>
    <row r="96" spans="1:699" x14ac:dyDescent="0.2">
      <c r="A96" s="14"/>
      <c r="B96" s="20">
        <f t="shared" si="47"/>
        <v>24060</v>
      </c>
      <c r="C96" s="1">
        <f t="shared" si="43"/>
        <v>24070</v>
      </c>
      <c r="D96" s="1" t="s">
        <v>22</v>
      </c>
      <c r="E96" s="1">
        <v>2</v>
      </c>
      <c r="F96" s="1" t="s">
        <v>276</v>
      </c>
      <c r="G96" s="1" t="s">
        <v>276</v>
      </c>
      <c r="H96" s="1">
        <v>2</v>
      </c>
      <c r="I96" s="95">
        <f t="shared" si="35"/>
        <v>33.333333333333329</v>
      </c>
      <c r="J96" s="89">
        <f t="shared" si="50"/>
        <v>0.5</v>
      </c>
      <c r="K96" s="89">
        <f t="shared" si="36"/>
        <v>66.666666666666657</v>
      </c>
      <c r="L96" s="1" t="s">
        <v>303</v>
      </c>
      <c r="M96" s="1" t="s">
        <v>285</v>
      </c>
      <c r="N96" s="12" t="s">
        <v>347</v>
      </c>
      <c r="O96" s="18">
        <f t="shared" si="37"/>
        <v>1</v>
      </c>
      <c r="P96" s="18">
        <f t="shared" si="42"/>
        <v>1</v>
      </c>
      <c r="Q96" s="29">
        <f t="shared" si="48"/>
        <v>0</v>
      </c>
      <c r="R96" s="18">
        <f t="shared" si="49"/>
        <v>2</v>
      </c>
      <c r="S96" s="18">
        <f t="shared" si="44"/>
        <v>3</v>
      </c>
      <c r="T96" s="1"/>
      <c r="U96" s="1">
        <v>1</v>
      </c>
      <c r="V96" s="1">
        <v>1</v>
      </c>
      <c r="W96" s="1">
        <v>1</v>
      </c>
      <c r="X96" s="1"/>
      <c r="Y96" s="1"/>
      <c r="Z96" s="1"/>
      <c r="AA96" s="1"/>
      <c r="AB96" s="1"/>
      <c r="AC96" s="1"/>
      <c r="AD96" s="1" t="s">
        <v>22</v>
      </c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27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38"/>
      <c r="KM96" s="6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</row>
    <row r="97" spans="1:699" x14ac:dyDescent="0.2">
      <c r="A97" s="14"/>
      <c r="B97" s="20">
        <f t="shared" si="47"/>
        <v>24120</v>
      </c>
      <c r="C97" s="1">
        <f t="shared" si="43"/>
        <v>24130</v>
      </c>
      <c r="D97" s="1" t="s">
        <v>22</v>
      </c>
      <c r="E97" s="1">
        <v>1</v>
      </c>
      <c r="F97" s="1" t="s">
        <v>276</v>
      </c>
      <c r="G97" s="1" t="s">
        <v>276</v>
      </c>
      <c r="H97" s="1">
        <v>2</v>
      </c>
      <c r="I97" s="95">
        <f t="shared" si="35"/>
        <v>25</v>
      </c>
      <c r="J97" s="89">
        <f t="shared" si="50"/>
        <v>0.5</v>
      </c>
      <c r="K97" s="89">
        <f t="shared" si="36"/>
        <v>50</v>
      </c>
      <c r="L97" s="1" t="s">
        <v>303</v>
      </c>
      <c r="M97" s="1" t="s">
        <v>285</v>
      </c>
      <c r="N97" s="1"/>
      <c r="O97" s="18">
        <f t="shared" si="37"/>
        <v>1</v>
      </c>
      <c r="P97" s="18">
        <f t="shared" si="42"/>
        <v>1</v>
      </c>
      <c r="Q97" s="29">
        <f t="shared" si="48"/>
        <v>0</v>
      </c>
      <c r="R97" s="18">
        <f t="shared" si="49"/>
        <v>2</v>
      </c>
      <c r="S97" s="18">
        <f t="shared" si="44"/>
        <v>4</v>
      </c>
      <c r="T97" s="1"/>
      <c r="U97" s="1">
        <v>1</v>
      </c>
      <c r="V97" s="1"/>
      <c r="W97" s="1">
        <v>1</v>
      </c>
      <c r="X97" s="1"/>
      <c r="Y97" s="1">
        <v>1</v>
      </c>
      <c r="Z97" s="1"/>
      <c r="AA97" s="1">
        <v>1</v>
      </c>
      <c r="AB97" s="1"/>
      <c r="AC97" s="1"/>
      <c r="AD97" s="1" t="s">
        <v>22</v>
      </c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27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38"/>
      <c r="KM97" s="6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</row>
    <row r="98" spans="1:699" x14ac:dyDescent="0.2">
      <c r="A98" s="14"/>
      <c r="B98" s="20">
        <f t="shared" si="47"/>
        <v>24180</v>
      </c>
      <c r="C98" s="1">
        <f t="shared" si="43"/>
        <v>24190</v>
      </c>
      <c r="D98" s="1" t="s">
        <v>22</v>
      </c>
      <c r="E98" s="1">
        <v>2</v>
      </c>
      <c r="F98" s="1" t="s">
        <v>276</v>
      </c>
      <c r="G98" s="1" t="s">
        <v>276</v>
      </c>
      <c r="H98" s="1">
        <v>2</v>
      </c>
      <c r="I98" s="95">
        <f t="shared" si="35"/>
        <v>33.333333333333329</v>
      </c>
      <c r="J98" s="89">
        <f t="shared" si="50"/>
        <v>0.5</v>
      </c>
      <c r="K98" s="89">
        <f t="shared" si="36"/>
        <v>66.666666666666657</v>
      </c>
      <c r="L98" s="1" t="s">
        <v>303</v>
      </c>
      <c r="M98" s="1" t="s">
        <v>285</v>
      </c>
      <c r="N98" s="12" t="s">
        <v>349</v>
      </c>
      <c r="O98" s="18">
        <f t="shared" si="37"/>
        <v>3</v>
      </c>
      <c r="P98" s="18">
        <f t="shared" si="42"/>
        <v>3</v>
      </c>
      <c r="Q98" s="29">
        <f t="shared" si="48"/>
        <v>0</v>
      </c>
      <c r="R98" s="18">
        <f t="shared" si="49"/>
        <v>6</v>
      </c>
      <c r="S98" s="18">
        <f t="shared" si="44"/>
        <v>9</v>
      </c>
      <c r="T98" s="1"/>
      <c r="U98" s="1">
        <v>2</v>
      </c>
      <c r="V98" s="1"/>
      <c r="W98" s="1">
        <v>6</v>
      </c>
      <c r="X98" s="1"/>
      <c r="Y98" s="1"/>
      <c r="Z98" s="1"/>
      <c r="AA98" s="1"/>
      <c r="AB98" s="1"/>
      <c r="AC98" s="1"/>
      <c r="AD98" s="1" t="s">
        <v>22</v>
      </c>
      <c r="AE98" s="1"/>
      <c r="AF98" s="1"/>
      <c r="AG98" s="1"/>
      <c r="AH98" s="1">
        <v>1</v>
      </c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27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38"/>
      <c r="KM98" s="6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</row>
    <row r="99" spans="1:699" x14ac:dyDescent="0.2">
      <c r="A99" s="14"/>
      <c r="B99" s="20">
        <f t="shared" si="47"/>
        <v>24240</v>
      </c>
      <c r="C99" s="1">
        <f t="shared" si="43"/>
        <v>24250</v>
      </c>
      <c r="D99" s="1" t="s">
        <v>22</v>
      </c>
      <c r="E99" s="1">
        <v>2</v>
      </c>
      <c r="F99" s="1" t="s">
        <v>276</v>
      </c>
      <c r="G99" s="1" t="s">
        <v>276</v>
      </c>
      <c r="H99" s="1">
        <v>2</v>
      </c>
      <c r="I99" s="95">
        <f t="shared" si="35"/>
        <v>25</v>
      </c>
      <c r="J99" s="89">
        <f t="shared" si="50"/>
        <v>0.5</v>
      </c>
      <c r="K99" s="89">
        <f t="shared" si="36"/>
        <v>50</v>
      </c>
      <c r="L99" s="1" t="s">
        <v>303</v>
      </c>
      <c r="M99" s="1" t="s">
        <v>285</v>
      </c>
      <c r="N99" s="12" t="s">
        <v>349</v>
      </c>
      <c r="O99" s="18">
        <f t="shared" si="37"/>
        <v>0</v>
      </c>
      <c r="P99" s="18">
        <f t="shared" si="42"/>
        <v>1</v>
      </c>
      <c r="Q99" s="29">
        <f t="shared" si="48"/>
        <v>1</v>
      </c>
      <c r="R99" s="18">
        <f t="shared" si="49"/>
        <v>2</v>
      </c>
      <c r="S99" s="18">
        <f t="shared" si="44"/>
        <v>4</v>
      </c>
      <c r="T99" s="1"/>
      <c r="U99" s="1"/>
      <c r="V99" s="1">
        <v>2</v>
      </c>
      <c r="W99" s="1"/>
      <c r="X99" s="1"/>
      <c r="Y99" s="1">
        <v>1</v>
      </c>
      <c r="Z99" s="1"/>
      <c r="AA99" s="1"/>
      <c r="AB99" s="1"/>
      <c r="AC99" s="1"/>
      <c r="AD99" s="1" t="s">
        <v>22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>
        <v>1</v>
      </c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27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38"/>
      <c r="KM99" s="6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</row>
    <row r="100" spans="1:699" x14ac:dyDescent="0.2">
      <c r="A100" s="14"/>
      <c r="B100" s="20">
        <f t="shared" si="47"/>
        <v>24300</v>
      </c>
      <c r="C100" s="1">
        <f t="shared" si="43"/>
        <v>24310</v>
      </c>
      <c r="D100" s="1" t="s">
        <v>22</v>
      </c>
      <c r="E100" s="1">
        <v>2</v>
      </c>
      <c r="F100" s="1" t="s">
        <v>276</v>
      </c>
      <c r="G100" s="1" t="s">
        <v>276</v>
      </c>
      <c r="H100" s="1">
        <v>2</v>
      </c>
      <c r="I100" s="95">
        <f t="shared" si="35"/>
        <v>0</v>
      </c>
      <c r="J100" s="89">
        <f t="shared" si="50"/>
        <v>0</v>
      </c>
      <c r="K100" s="89">
        <f t="shared" si="36"/>
        <v>50</v>
      </c>
      <c r="L100" s="1" t="s">
        <v>303</v>
      </c>
      <c r="M100" s="1" t="s">
        <v>285</v>
      </c>
      <c r="N100" s="12" t="s">
        <v>349</v>
      </c>
      <c r="O100" s="18">
        <f t="shared" si="37"/>
        <v>0</v>
      </c>
      <c r="P100" s="18">
        <f t="shared" si="42"/>
        <v>0</v>
      </c>
      <c r="Q100" s="29">
        <f t="shared" si="48"/>
        <v>0</v>
      </c>
      <c r="R100" s="18">
        <f t="shared" si="49"/>
        <v>1</v>
      </c>
      <c r="S100" s="18">
        <f t="shared" si="44"/>
        <v>2</v>
      </c>
      <c r="T100" s="1"/>
      <c r="U100" s="1"/>
      <c r="V100" s="1"/>
      <c r="W100" s="1">
        <v>1</v>
      </c>
      <c r="X100" s="1"/>
      <c r="Y100" s="1">
        <v>1</v>
      </c>
      <c r="Z100" s="1"/>
      <c r="AA100" s="1"/>
      <c r="AB100" s="1"/>
      <c r="AC100" s="1"/>
      <c r="AD100" s="1" t="s">
        <v>22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27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38"/>
      <c r="KM100" s="6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</row>
    <row r="101" spans="1:699" x14ac:dyDescent="0.2">
      <c r="A101" s="14"/>
      <c r="B101" s="20">
        <f t="shared" si="47"/>
        <v>24360</v>
      </c>
      <c r="C101" s="1">
        <f t="shared" si="43"/>
        <v>24370</v>
      </c>
      <c r="D101" s="1" t="s">
        <v>22</v>
      </c>
      <c r="E101" s="1">
        <v>2</v>
      </c>
      <c r="F101" s="1" t="s">
        <v>276</v>
      </c>
      <c r="G101" s="1" t="s">
        <v>276</v>
      </c>
      <c r="H101" s="1">
        <v>2</v>
      </c>
      <c r="I101" s="95">
        <f t="shared" si="35"/>
        <v>50</v>
      </c>
      <c r="J101" s="89">
        <f t="shared" si="50"/>
        <v>1</v>
      </c>
      <c r="K101" s="89">
        <f t="shared" si="36"/>
        <v>50</v>
      </c>
      <c r="L101" s="1" t="s">
        <v>303</v>
      </c>
      <c r="M101" s="1" t="s">
        <v>285</v>
      </c>
      <c r="N101" s="12" t="s">
        <v>349</v>
      </c>
      <c r="O101" s="18">
        <f t="shared" si="37"/>
        <v>0</v>
      </c>
      <c r="P101" s="18">
        <f t="shared" si="42"/>
        <v>1</v>
      </c>
      <c r="Q101" s="29">
        <f t="shared" si="48"/>
        <v>1</v>
      </c>
      <c r="R101" s="18">
        <f t="shared" si="49"/>
        <v>1</v>
      </c>
      <c r="S101" s="18">
        <f t="shared" si="44"/>
        <v>2</v>
      </c>
      <c r="T101" s="1"/>
      <c r="U101" s="1"/>
      <c r="V101" s="1">
        <v>1</v>
      </c>
      <c r="W101" s="1"/>
      <c r="X101" s="1"/>
      <c r="Y101" s="1"/>
      <c r="Z101" s="1"/>
      <c r="AA101" s="1"/>
      <c r="AB101" s="1"/>
      <c r="AC101" s="1"/>
      <c r="AD101" s="1" t="s">
        <v>22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>
        <v>1</v>
      </c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27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38"/>
      <c r="KM101" s="6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</row>
    <row r="102" spans="1:699" x14ac:dyDescent="0.2">
      <c r="A102" s="14"/>
      <c r="B102" s="1">
        <f t="shared" si="47"/>
        <v>24420</v>
      </c>
      <c r="C102" s="1">
        <f t="shared" si="43"/>
        <v>24430</v>
      </c>
      <c r="D102" s="1" t="s">
        <v>22</v>
      </c>
      <c r="E102" s="1">
        <v>2</v>
      </c>
      <c r="F102" s="1" t="s">
        <v>276</v>
      </c>
      <c r="G102" s="1" t="s">
        <v>276</v>
      </c>
      <c r="H102" s="1">
        <v>2</v>
      </c>
      <c r="I102" s="95">
        <f t="shared" si="35"/>
        <v>0</v>
      </c>
      <c r="J102" s="89">
        <f t="shared" si="50"/>
        <v>0</v>
      </c>
      <c r="K102" s="89">
        <f t="shared" si="36"/>
        <v>100</v>
      </c>
      <c r="L102" s="1" t="s">
        <v>303</v>
      </c>
      <c r="M102" s="35" t="s">
        <v>285</v>
      </c>
      <c r="N102" s="12" t="s">
        <v>349</v>
      </c>
      <c r="O102" s="18">
        <f t="shared" si="37"/>
        <v>0</v>
      </c>
      <c r="P102" s="18">
        <f t="shared" si="42"/>
        <v>0</v>
      </c>
      <c r="Q102" s="29">
        <f t="shared" si="48"/>
        <v>0</v>
      </c>
      <c r="R102" s="18">
        <f t="shared" si="49"/>
        <v>3</v>
      </c>
      <c r="S102" s="18">
        <f t="shared" si="44"/>
        <v>3</v>
      </c>
      <c r="T102" s="1"/>
      <c r="U102" s="1"/>
      <c r="V102" s="1">
        <v>3</v>
      </c>
      <c r="W102" s="1"/>
      <c r="X102" s="1"/>
      <c r="Y102" s="1"/>
      <c r="Z102" s="1"/>
      <c r="AA102" s="1"/>
      <c r="AB102" s="1"/>
      <c r="AC102" s="1"/>
      <c r="AD102" s="1" t="s">
        <v>22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27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38"/>
      <c r="KM102" s="6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  <c r="TQ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  <c r="UL102" s="5"/>
      <c r="UM102" s="5"/>
      <c r="UN102" s="5"/>
      <c r="UO102" s="5"/>
      <c r="UP102" s="5"/>
      <c r="UQ102" s="5"/>
      <c r="UR102" s="5"/>
      <c r="US102" s="5"/>
      <c r="UT102" s="5"/>
      <c r="UU102" s="5"/>
      <c r="UV102" s="5"/>
      <c r="UW102" s="5"/>
      <c r="UX102" s="5"/>
      <c r="UY102" s="5"/>
      <c r="UZ102" s="5"/>
      <c r="VA102" s="5"/>
      <c r="VB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VV102" s="5"/>
      <c r="VW102" s="5"/>
      <c r="VX102" s="5"/>
      <c r="VY102" s="5"/>
      <c r="VZ102" s="5"/>
      <c r="WA102" s="5"/>
      <c r="WB102" s="5"/>
      <c r="WC102" s="5"/>
      <c r="WD102" s="5"/>
      <c r="WE102" s="5"/>
      <c r="WF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YG102" s="5"/>
      <c r="YH102" s="5"/>
      <c r="YI102" s="5"/>
      <c r="YJ102" s="5"/>
      <c r="YK102" s="5"/>
      <c r="YL102" s="5"/>
      <c r="YM102" s="5"/>
      <c r="YN102" s="5"/>
      <c r="YO102" s="5"/>
      <c r="YP102" s="5"/>
      <c r="YQ102" s="5"/>
      <c r="YR102" s="5"/>
      <c r="YS102" s="5"/>
      <c r="YT102" s="5"/>
      <c r="YU102" s="5"/>
      <c r="YV102" s="5"/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</row>
    <row r="103" spans="1:699" ht="13.5" thickBot="1" x14ac:dyDescent="0.25">
      <c r="A103" s="14"/>
      <c r="B103" s="35">
        <f t="shared" si="47"/>
        <v>24480</v>
      </c>
      <c r="C103" s="35">
        <f t="shared" si="43"/>
        <v>24490</v>
      </c>
      <c r="D103" s="35" t="s">
        <v>22</v>
      </c>
      <c r="E103" s="35">
        <v>2</v>
      </c>
      <c r="F103" s="35" t="s">
        <v>276</v>
      </c>
      <c r="G103" s="35" t="s">
        <v>276</v>
      </c>
      <c r="H103" s="35">
        <v>2</v>
      </c>
      <c r="I103" s="101">
        <f t="shared" si="35"/>
        <v>42.857142857142854</v>
      </c>
      <c r="J103" s="102">
        <f t="shared" si="50"/>
        <v>0.75</v>
      </c>
      <c r="K103" s="102">
        <f t="shared" si="36"/>
        <v>57.142857142857139</v>
      </c>
      <c r="L103" s="70" t="s">
        <v>303</v>
      </c>
      <c r="M103" s="1" t="s">
        <v>285</v>
      </c>
      <c r="N103" s="12" t="s">
        <v>349</v>
      </c>
      <c r="O103" s="18">
        <f t="shared" si="37"/>
        <v>2</v>
      </c>
      <c r="P103" s="18">
        <f t="shared" si="42"/>
        <v>3</v>
      </c>
      <c r="Q103" s="29">
        <f t="shared" si="48"/>
        <v>1</v>
      </c>
      <c r="R103" s="18">
        <f t="shared" si="49"/>
        <v>4</v>
      </c>
      <c r="S103" s="18">
        <f t="shared" si="44"/>
        <v>7</v>
      </c>
      <c r="T103" s="1"/>
      <c r="U103" s="1">
        <v>2</v>
      </c>
      <c r="V103" s="1">
        <v>1</v>
      </c>
      <c r="W103" s="1">
        <v>3</v>
      </c>
      <c r="X103" s="1"/>
      <c r="Y103" s="1"/>
      <c r="Z103" s="1"/>
      <c r="AA103" s="1"/>
      <c r="AB103" s="1"/>
      <c r="AC103" s="1"/>
      <c r="AD103" s="1" t="s">
        <v>22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>
        <v>1</v>
      </c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27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38"/>
      <c r="KM103" s="6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  <c r="RC103" s="5"/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SM103" s="5"/>
      <c r="SN103" s="5"/>
      <c r="SO103" s="5"/>
      <c r="SP103" s="5"/>
      <c r="SQ103" s="5"/>
      <c r="SR103" s="5"/>
      <c r="SS103" s="5"/>
      <c r="ST103" s="5"/>
      <c r="SU103" s="5"/>
      <c r="SV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TG103" s="5"/>
      <c r="TH103" s="5"/>
      <c r="TI103" s="5"/>
      <c r="TJ103" s="5"/>
      <c r="TK103" s="5"/>
      <c r="TL103" s="5"/>
      <c r="TM103" s="5"/>
      <c r="TN103" s="5"/>
      <c r="TO103" s="5"/>
      <c r="TP103" s="5"/>
      <c r="TQ103" s="5"/>
      <c r="TR103" s="5"/>
      <c r="TS103" s="5"/>
      <c r="TT103" s="5"/>
      <c r="TU103" s="5"/>
      <c r="TV103" s="5"/>
      <c r="TW103" s="5"/>
      <c r="TX103" s="5"/>
      <c r="TY103" s="5"/>
      <c r="TZ103" s="5"/>
      <c r="UA103" s="5"/>
      <c r="UB103" s="5"/>
      <c r="UC103" s="5"/>
      <c r="UD103" s="5"/>
      <c r="UE103" s="5"/>
      <c r="UF103" s="5"/>
      <c r="UG103" s="5"/>
      <c r="UH103" s="5"/>
      <c r="UI103" s="5"/>
      <c r="UJ103" s="5"/>
      <c r="UK103" s="5"/>
      <c r="UL103" s="5"/>
      <c r="UM103" s="5"/>
      <c r="UN103" s="5"/>
      <c r="UO103" s="5"/>
      <c r="UP103" s="5"/>
      <c r="UQ103" s="5"/>
      <c r="UR103" s="5"/>
      <c r="US103" s="5"/>
      <c r="UT103" s="5"/>
      <c r="UU103" s="5"/>
      <c r="UV103" s="5"/>
      <c r="UW103" s="5"/>
      <c r="UX103" s="5"/>
      <c r="UY103" s="5"/>
      <c r="UZ103" s="5"/>
      <c r="VA103" s="5"/>
      <c r="VB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  <c r="VV103" s="5"/>
      <c r="VW103" s="5"/>
      <c r="VX103" s="5"/>
      <c r="VY103" s="5"/>
      <c r="VZ103" s="5"/>
      <c r="WA103" s="5"/>
      <c r="WB103" s="5"/>
      <c r="WC103" s="5"/>
      <c r="WD103" s="5"/>
      <c r="WE103" s="5"/>
      <c r="WF103" s="5"/>
      <c r="WG103" s="5"/>
      <c r="WH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WS103" s="5"/>
      <c r="WT103" s="5"/>
      <c r="WU103" s="5"/>
      <c r="WV103" s="5"/>
      <c r="WW103" s="5"/>
      <c r="WX103" s="5"/>
      <c r="WY103" s="5"/>
      <c r="WZ103" s="5"/>
      <c r="XA103" s="5"/>
      <c r="XB103" s="5"/>
      <c r="XC103" s="5"/>
      <c r="XD103" s="5"/>
      <c r="XE103" s="5"/>
      <c r="XF103" s="5"/>
      <c r="XG103" s="5"/>
      <c r="XH103" s="5"/>
      <c r="XI103" s="5"/>
      <c r="XJ103" s="5"/>
      <c r="XK103" s="5"/>
      <c r="XL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  <c r="YD103" s="5"/>
      <c r="YE103" s="5"/>
      <c r="YF103" s="5"/>
      <c r="YG103" s="5"/>
      <c r="YH103" s="5"/>
      <c r="YI103" s="5"/>
      <c r="YJ103" s="5"/>
      <c r="YK103" s="5"/>
      <c r="YL103" s="5"/>
      <c r="YM103" s="5"/>
      <c r="YN103" s="5"/>
      <c r="YO103" s="5"/>
      <c r="YP103" s="5"/>
      <c r="YQ103" s="5"/>
      <c r="YR103" s="5"/>
      <c r="YS103" s="5"/>
      <c r="YT103" s="5"/>
      <c r="YU103" s="5"/>
      <c r="YV103" s="5"/>
      <c r="YW103" s="5"/>
      <c r="YX103" s="5"/>
      <c r="YY103" s="5"/>
      <c r="YZ103" s="5"/>
      <c r="ZA103" s="5"/>
      <c r="ZB103" s="5"/>
      <c r="ZC103" s="5"/>
      <c r="ZD103" s="5"/>
      <c r="ZE103" s="5"/>
      <c r="ZF103" s="5"/>
      <c r="ZG103" s="5"/>
      <c r="ZH103" s="5"/>
      <c r="ZI103" s="5"/>
      <c r="ZJ103" s="5"/>
      <c r="ZK103" s="5"/>
      <c r="ZL103" s="5"/>
      <c r="ZM103" s="5"/>
      <c r="ZN103" s="5"/>
      <c r="ZO103" s="5"/>
      <c r="ZP103" s="5"/>
      <c r="ZQ103" s="5"/>
      <c r="ZR103" s="5"/>
      <c r="ZS103" s="5"/>
      <c r="ZT103" s="5"/>
      <c r="ZU103" s="5"/>
      <c r="ZV103" s="5"/>
      <c r="ZW103" s="5"/>
    </row>
    <row r="104" spans="1:699" x14ac:dyDescent="0.2">
      <c r="A104" s="82" t="s">
        <v>350</v>
      </c>
      <c r="B104" s="83"/>
      <c r="C104" s="83"/>
      <c r="D104" s="84"/>
      <c r="E104" s="84"/>
      <c r="F104" s="84"/>
      <c r="G104" s="84"/>
      <c r="H104" s="84"/>
      <c r="I104" s="84"/>
      <c r="J104" s="84"/>
      <c r="K104" s="83"/>
      <c r="L104" s="85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9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5"/>
      <c r="DL104" s="5"/>
      <c r="DM104" s="5"/>
      <c r="KM104" s="80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TN104" s="5"/>
      <c r="TO104" s="5"/>
      <c r="TP104" s="5"/>
      <c r="TQ104" s="5"/>
      <c r="TR104" s="5"/>
      <c r="TS104" s="5"/>
      <c r="TT104" s="5"/>
      <c r="TU104" s="5"/>
      <c r="TV104" s="5"/>
      <c r="TW104" s="5"/>
      <c r="TX104" s="5"/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  <c r="UL104" s="5"/>
      <c r="UM104" s="5"/>
      <c r="UN104" s="5"/>
      <c r="UO104" s="5"/>
      <c r="UP104" s="5"/>
      <c r="UQ104" s="5"/>
      <c r="UR104" s="5"/>
      <c r="US104" s="5"/>
      <c r="UT104" s="5"/>
      <c r="UU104" s="5"/>
      <c r="UV104" s="5"/>
      <c r="UW104" s="5"/>
      <c r="UX104" s="5"/>
      <c r="UY104" s="5"/>
      <c r="UZ104" s="5"/>
      <c r="VA104" s="5"/>
      <c r="VB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VV104" s="5"/>
      <c r="VW104" s="5"/>
      <c r="VX104" s="5"/>
      <c r="VY104" s="5"/>
      <c r="VZ104" s="5"/>
      <c r="WA104" s="5"/>
      <c r="WB104" s="5"/>
      <c r="WC104" s="5"/>
      <c r="WD104" s="5"/>
      <c r="WE104" s="5"/>
      <c r="WF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XA104" s="5"/>
      <c r="XB104" s="5"/>
      <c r="XC104" s="5"/>
      <c r="XD104" s="5"/>
      <c r="XE104" s="5"/>
      <c r="XF104" s="5"/>
      <c r="XG104" s="5"/>
      <c r="XH104" s="5"/>
      <c r="XI104" s="5"/>
      <c r="XJ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YG104" s="5"/>
      <c r="YH104" s="5"/>
      <c r="YI104" s="5"/>
      <c r="YJ104" s="5"/>
      <c r="YK104" s="5"/>
      <c r="YL104" s="5"/>
      <c r="YM104" s="5"/>
      <c r="YN104" s="5"/>
      <c r="YO104" s="5"/>
      <c r="YP104" s="5"/>
      <c r="YQ104" s="5"/>
      <c r="YR104" s="5"/>
      <c r="YS104" s="5"/>
      <c r="YT104" s="5"/>
      <c r="YU104" s="5"/>
      <c r="YV104" s="5"/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</row>
    <row r="105" spans="1:699" x14ac:dyDescent="0.2">
      <c r="A105" s="6" t="s">
        <v>19</v>
      </c>
      <c r="B105" s="7"/>
      <c r="C105" s="7"/>
      <c r="D105" s="5"/>
      <c r="E105" s="5"/>
      <c r="F105" s="5"/>
      <c r="G105" s="5"/>
      <c r="H105" s="5"/>
      <c r="I105" s="5"/>
      <c r="J105" s="5"/>
      <c r="K105" s="7"/>
      <c r="L105" s="10"/>
      <c r="M105" s="5"/>
      <c r="P105" s="3"/>
      <c r="Q105" s="3"/>
      <c r="R105" s="3"/>
      <c r="KM105" s="80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  <c r="RC105" s="5"/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SM105" s="5"/>
      <c r="SN105" s="5"/>
      <c r="SO105" s="5"/>
      <c r="SP105" s="5"/>
      <c r="SQ105" s="5"/>
      <c r="SR105" s="5"/>
      <c r="SS105" s="5"/>
      <c r="ST105" s="5"/>
      <c r="SU105" s="5"/>
      <c r="SV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TG105" s="5"/>
      <c r="TH105" s="5"/>
      <c r="TI105" s="5"/>
      <c r="TJ105" s="5"/>
      <c r="TK105" s="5"/>
      <c r="TL105" s="5"/>
      <c r="TM105" s="5"/>
      <c r="TN105" s="5"/>
      <c r="TO105" s="5"/>
      <c r="TP105" s="5"/>
      <c r="TQ105" s="5"/>
      <c r="TR105" s="5"/>
      <c r="TS105" s="5"/>
      <c r="TT105" s="5"/>
      <c r="TU105" s="5"/>
      <c r="TV105" s="5"/>
      <c r="TW105" s="5"/>
      <c r="TX105" s="5"/>
      <c r="TY105" s="5"/>
      <c r="TZ105" s="5"/>
      <c r="UA105" s="5"/>
      <c r="UB105" s="5"/>
      <c r="UC105" s="5"/>
      <c r="UD105" s="5"/>
      <c r="UE105" s="5"/>
      <c r="UF105" s="5"/>
      <c r="UG105" s="5"/>
      <c r="UH105" s="5"/>
      <c r="UI105" s="5"/>
      <c r="UJ105" s="5"/>
      <c r="UK105" s="5"/>
      <c r="UL105" s="5"/>
      <c r="UM105" s="5"/>
      <c r="UN105" s="5"/>
      <c r="UO105" s="5"/>
      <c r="UP105" s="5"/>
      <c r="UQ105" s="5"/>
      <c r="UR105" s="5"/>
      <c r="US105" s="5"/>
      <c r="UT105" s="5"/>
      <c r="UU105" s="5"/>
      <c r="UV105" s="5"/>
      <c r="UW105" s="5"/>
      <c r="UX105" s="5"/>
      <c r="UY105" s="5"/>
      <c r="UZ105" s="5"/>
      <c r="VA105" s="5"/>
      <c r="VB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  <c r="VV105" s="5"/>
      <c r="VW105" s="5"/>
      <c r="VX105" s="5"/>
      <c r="VY105" s="5"/>
      <c r="VZ105" s="5"/>
      <c r="WA105" s="5"/>
      <c r="WB105" s="5"/>
      <c r="WC105" s="5"/>
      <c r="WD105" s="5"/>
      <c r="WE105" s="5"/>
      <c r="WF105" s="5"/>
      <c r="WG105" s="5"/>
      <c r="WH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WS105" s="5"/>
      <c r="WT105" s="5"/>
      <c r="WU105" s="5"/>
      <c r="WV105" s="5"/>
      <c r="WW105" s="5"/>
      <c r="WX105" s="5"/>
      <c r="WY105" s="5"/>
      <c r="WZ105" s="5"/>
      <c r="XA105" s="5"/>
      <c r="XB105" s="5"/>
      <c r="XC105" s="5"/>
      <c r="XD105" s="5"/>
      <c r="XE105" s="5"/>
      <c r="XF105" s="5"/>
      <c r="XG105" s="5"/>
      <c r="XH105" s="5"/>
      <c r="XI105" s="5"/>
      <c r="XJ105" s="5"/>
      <c r="XK105" s="5"/>
      <c r="XL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  <c r="YD105" s="5"/>
      <c r="YE105" s="5"/>
      <c r="YF105" s="5"/>
      <c r="YG105" s="5"/>
      <c r="YH105" s="5"/>
      <c r="YI105" s="5"/>
      <c r="YJ105" s="5"/>
      <c r="YK105" s="5"/>
      <c r="YL105" s="5"/>
      <c r="YM105" s="5"/>
      <c r="YN105" s="5"/>
      <c r="YO105" s="5"/>
      <c r="YP105" s="5"/>
      <c r="YQ105" s="5"/>
      <c r="YR105" s="5"/>
      <c r="YS105" s="5"/>
      <c r="YT105" s="5"/>
      <c r="YU105" s="5"/>
      <c r="YV105" s="5"/>
      <c r="YW105" s="5"/>
      <c r="YX105" s="5"/>
      <c r="YY105" s="5"/>
      <c r="YZ105" s="5"/>
      <c r="ZA105" s="5"/>
      <c r="ZB105" s="5"/>
      <c r="ZC105" s="5"/>
      <c r="ZD105" s="5"/>
      <c r="ZE105" s="5"/>
      <c r="ZF105" s="5"/>
      <c r="ZG105" s="5"/>
      <c r="ZH105" s="5"/>
      <c r="ZI105" s="5"/>
      <c r="ZJ105" s="5"/>
      <c r="ZK105" s="5"/>
      <c r="ZL105" s="5"/>
      <c r="ZM105" s="5"/>
      <c r="ZN105" s="5"/>
      <c r="ZO105" s="5"/>
      <c r="ZP105" s="5"/>
      <c r="ZQ105" s="5"/>
      <c r="ZR105" s="5"/>
      <c r="ZS105" s="5"/>
      <c r="ZT105" s="5"/>
      <c r="ZU105" s="5"/>
      <c r="ZV105" s="5"/>
      <c r="ZW105" s="5"/>
    </row>
    <row r="106" spans="1:699" x14ac:dyDescent="0.2">
      <c r="A106" s="6" t="s">
        <v>21</v>
      </c>
      <c r="B106" s="7"/>
      <c r="C106" s="7"/>
      <c r="D106" s="5"/>
      <c r="E106" s="5"/>
      <c r="F106" s="5"/>
      <c r="G106" s="5"/>
      <c r="H106" s="5"/>
      <c r="I106" s="5"/>
      <c r="J106" s="5"/>
      <c r="K106" s="7"/>
      <c r="L106" s="10"/>
      <c r="M106" s="5"/>
      <c r="P106" s="3"/>
      <c r="Q106" s="3"/>
      <c r="R106" s="3"/>
      <c r="KM106" s="80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5"/>
      <c r="SJ106" s="5"/>
      <c r="SK106" s="5"/>
      <c r="SL106" s="5"/>
      <c r="SM106" s="5"/>
      <c r="SN106" s="5"/>
      <c r="SO106" s="5"/>
      <c r="SP106" s="5"/>
      <c r="SQ106" s="5"/>
      <c r="SR106" s="5"/>
      <c r="SS106" s="5"/>
      <c r="ST106" s="5"/>
      <c r="SU106" s="5"/>
      <c r="SV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TG106" s="5"/>
      <c r="TH106" s="5"/>
      <c r="TI106" s="5"/>
      <c r="TJ106" s="5"/>
      <c r="TK106" s="5"/>
      <c r="TL106" s="5"/>
      <c r="TM106" s="5"/>
      <c r="TN106" s="5"/>
      <c r="TO106" s="5"/>
      <c r="TP106" s="5"/>
      <c r="TQ106" s="5"/>
      <c r="TR106" s="5"/>
      <c r="TS106" s="5"/>
      <c r="TT106" s="5"/>
      <c r="TU106" s="5"/>
      <c r="TV106" s="5"/>
      <c r="TW106" s="5"/>
      <c r="TX106" s="5"/>
      <c r="TY106" s="5"/>
      <c r="TZ106" s="5"/>
      <c r="UA106" s="5"/>
      <c r="UB106" s="5"/>
      <c r="UC106" s="5"/>
      <c r="UD106" s="5"/>
      <c r="UE106" s="5"/>
      <c r="UF106" s="5"/>
      <c r="UG106" s="5"/>
      <c r="UH106" s="5"/>
      <c r="UI106" s="5"/>
      <c r="UJ106" s="5"/>
      <c r="UK106" s="5"/>
      <c r="UL106" s="5"/>
      <c r="UM106" s="5"/>
      <c r="UN106" s="5"/>
      <c r="UO106" s="5"/>
      <c r="UP106" s="5"/>
      <c r="UQ106" s="5"/>
      <c r="UR106" s="5"/>
      <c r="US106" s="5"/>
      <c r="UT106" s="5"/>
      <c r="UU106" s="5"/>
      <c r="UV106" s="5"/>
      <c r="UW106" s="5"/>
      <c r="UX106" s="5"/>
      <c r="UY106" s="5"/>
      <c r="UZ106" s="5"/>
      <c r="VA106" s="5"/>
      <c r="VB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  <c r="VV106" s="5"/>
      <c r="VW106" s="5"/>
      <c r="VX106" s="5"/>
      <c r="VY106" s="5"/>
      <c r="VZ106" s="5"/>
      <c r="WA106" s="5"/>
      <c r="WB106" s="5"/>
      <c r="WC106" s="5"/>
      <c r="WD106" s="5"/>
      <c r="WE106" s="5"/>
      <c r="WF106" s="5"/>
      <c r="WG106" s="5"/>
      <c r="WH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WS106" s="5"/>
      <c r="WT106" s="5"/>
      <c r="WU106" s="5"/>
      <c r="WV106" s="5"/>
      <c r="WW106" s="5"/>
      <c r="WX106" s="5"/>
      <c r="WY106" s="5"/>
      <c r="WZ106" s="5"/>
      <c r="XA106" s="5"/>
      <c r="XB106" s="5"/>
      <c r="XC106" s="5"/>
      <c r="XD106" s="5"/>
      <c r="XE106" s="5"/>
      <c r="XF106" s="5"/>
      <c r="XG106" s="5"/>
      <c r="XH106" s="5"/>
      <c r="XI106" s="5"/>
      <c r="XJ106" s="5"/>
      <c r="XK106" s="5"/>
      <c r="XL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  <c r="YD106" s="5"/>
      <c r="YE106" s="5"/>
      <c r="YF106" s="5"/>
      <c r="YG106" s="5"/>
      <c r="YH106" s="5"/>
      <c r="YI106" s="5"/>
      <c r="YJ106" s="5"/>
      <c r="YK106" s="5"/>
      <c r="YL106" s="5"/>
      <c r="YM106" s="5"/>
      <c r="YN106" s="5"/>
      <c r="YO106" s="5"/>
      <c r="YP106" s="5"/>
      <c r="YQ106" s="5"/>
      <c r="YR106" s="5"/>
      <c r="YS106" s="5"/>
      <c r="YT106" s="5"/>
      <c r="YU106" s="5"/>
      <c r="YV106" s="5"/>
      <c r="YW106" s="5"/>
      <c r="YX106" s="5"/>
      <c r="YY106" s="5"/>
      <c r="YZ106" s="5"/>
      <c r="ZA106" s="5"/>
      <c r="ZB106" s="5"/>
      <c r="ZC106" s="5"/>
      <c r="ZD106" s="5"/>
      <c r="ZE106" s="5"/>
      <c r="ZF106" s="5"/>
      <c r="ZG106" s="5"/>
      <c r="ZH106" s="5"/>
      <c r="ZI106" s="5"/>
      <c r="ZJ106" s="5"/>
      <c r="ZK106" s="5"/>
      <c r="ZL106" s="5"/>
      <c r="ZM106" s="5"/>
      <c r="ZN106" s="5"/>
      <c r="ZO106" s="5"/>
      <c r="ZP106" s="5"/>
      <c r="ZQ106" s="5"/>
      <c r="ZR106" s="5"/>
      <c r="ZS106" s="5"/>
      <c r="ZT106" s="5"/>
      <c r="ZU106" s="5"/>
      <c r="ZV106" s="5"/>
      <c r="ZW106" s="5"/>
    </row>
    <row r="107" spans="1:699" x14ac:dyDescent="0.2">
      <c r="A107" s="6" t="s">
        <v>69</v>
      </c>
      <c r="B107" s="7"/>
      <c r="C107" s="7"/>
      <c r="D107" s="5"/>
      <c r="E107" s="5"/>
      <c r="F107" s="5"/>
      <c r="G107" s="5"/>
      <c r="H107" s="5"/>
      <c r="I107" s="5"/>
      <c r="J107" s="5"/>
      <c r="K107" s="7"/>
      <c r="L107" s="10"/>
      <c r="M107" s="5"/>
      <c r="P107" s="3"/>
      <c r="Q107" s="3"/>
      <c r="R107" s="3"/>
      <c r="KM107" s="80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  <c r="RX107" s="5"/>
      <c r="RY107" s="5"/>
      <c r="RZ107" s="5"/>
      <c r="SA107" s="5"/>
      <c r="SB107" s="5"/>
      <c r="SC107" s="5"/>
      <c r="SD107" s="5"/>
      <c r="SE107" s="5"/>
      <c r="SF107" s="5"/>
      <c r="SG107" s="5"/>
      <c r="SH107" s="5"/>
      <c r="SI107" s="5"/>
      <c r="SJ107" s="5"/>
      <c r="SK107" s="5"/>
      <c r="SL107" s="5"/>
      <c r="SM107" s="5"/>
      <c r="SN107" s="5"/>
      <c r="SO107" s="5"/>
      <c r="SP107" s="5"/>
      <c r="SQ107" s="5"/>
      <c r="SR107" s="5"/>
      <c r="SS107" s="5"/>
      <c r="ST107" s="5"/>
      <c r="SU107" s="5"/>
      <c r="SV107" s="5"/>
      <c r="SW107" s="5"/>
      <c r="SX107" s="5"/>
      <c r="SY107" s="5"/>
      <c r="SZ107" s="5"/>
      <c r="TA107" s="5"/>
      <c r="TB107" s="5"/>
      <c r="TC107" s="5"/>
      <c r="TD107" s="5"/>
      <c r="TE107" s="5"/>
      <c r="TF107" s="5"/>
      <c r="TG107" s="5"/>
      <c r="TH107" s="5"/>
      <c r="TI107" s="5"/>
      <c r="TJ107" s="5"/>
      <c r="TK107" s="5"/>
      <c r="TL107" s="5"/>
      <c r="TM107" s="5"/>
      <c r="TN107" s="5"/>
      <c r="TO107" s="5"/>
      <c r="TP107" s="5"/>
      <c r="TQ107" s="5"/>
      <c r="TR107" s="5"/>
      <c r="TS107" s="5"/>
      <c r="TT107" s="5"/>
      <c r="TU107" s="5"/>
      <c r="TV107" s="5"/>
      <c r="TW107" s="5"/>
      <c r="TX107" s="5"/>
      <c r="TY107" s="5"/>
      <c r="TZ107" s="5"/>
      <c r="UA107" s="5"/>
      <c r="UB107" s="5"/>
      <c r="UC107" s="5"/>
      <c r="UD107" s="5"/>
      <c r="UE107" s="5"/>
      <c r="UF107" s="5"/>
      <c r="UG107" s="5"/>
      <c r="UH107" s="5"/>
      <c r="UI107" s="5"/>
      <c r="UJ107" s="5"/>
      <c r="UK107" s="5"/>
      <c r="UL107" s="5"/>
      <c r="UM107" s="5"/>
      <c r="UN107" s="5"/>
      <c r="UO107" s="5"/>
      <c r="UP107" s="5"/>
      <c r="UQ107" s="5"/>
      <c r="UR107" s="5"/>
      <c r="US107" s="5"/>
      <c r="UT107" s="5"/>
      <c r="UU107" s="5"/>
      <c r="UV107" s="5"/>
      <c r="UW107" s="5"/>
      <c r="UX107" s="5"/>
      <c r="UY107" s="5"/>
      <c r="UZ107" s="5"/>
      <c r="VA107" s="5"/>
      <c r="VB107" s="5"/>
      <c r="VC107" s="5"/>
      <c r="VD107" s="5"/>
      <c r="VE107" s="5"/>
      <c r="VF107" s="5"/>
      <c r="VG107" s="5"/>
      <c r="VH107" s="5"/>
      <c r="VI107" s="5"/>
      <c r="VJ107" s="5"/>
      <c r="VK107" s="5"/>
      <c r="VL107" s="5"/>
      <c r="VM107" s="5"/>
      <c r="VN107" s="5"/>
      <c r="VO107" s="5"/>
      <c r="VP107" s="5"/>
      <c r="VQ107" s="5"/>
      <c r="VR107" s="5"/>
      <c r="VS107" s="5"/>
      <c r="VT107" s="5"/>
      <c r="VU107" s="5"/>
      <c r="VV107" s="5"/>
      <c r="VW107" s="5"/>
      <c r="VX107" s="5"/>
      <c r="VY107" s="5"/>
      <c r="VZ107" s="5"/>
      <c r="WA107" s="5"/>
      <c r="WB107" s="5"/>
      <c r="WC107" s="5"/>
      <c r="WD107" s="5"/>
      <c r="WE107" s="5"/>
      <c r="WF107" s="5"/>
      <c r="WG107" s="5"/>
      <c r="WH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WS107" s="5"/>
      <c r="WT107" s="5"/>
      <c r="WU107" s="5"/>
      <c r="WV107" s="5"/>
      <c r="WW107" s="5"/>
      <c r="WX107" s="5"/>
      <c r="WY107" s="5"/>
      <c r="WZ107" s="5"/>
      <c r="XA107" s="5"/>
      <c r="XB107" s="5"/>
      <c r="XC107" s="5"/>
      <c r="XD107" s="5"/>
      <c r="XE107" s="5"/>
      <c r="XF107" s="5"/>
      <c r="XG107" s="5"/>
      <c r="XH107" s="5"/>
      <c r="XI107" s="5"/>
      <c r="XJ107" s="5"/>
      <c r="XK107" s="5"/>
      <c r="XL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  <c r="YD107" s="5"/>
      <c r="YE107" s="5"/>
      <c r="YF107" s="5"/>
      <c r="YG107" s="5"/>
      <c r="YH107" s="5"/>
      <c r="YI107" s="5"/>
      <c r="YJ107" s="5"/>
      <c r="YK107" s="5"/>
      <c r="YL107" s="5"/>
      <c r="YM107" s="5"/>
      <c r="YN107" s="5"/>
      <c r="YO107" s="5"/>
      <c r="YP107" s="5"/>
      <c r="YQ107" s="5"/>
      <c r="YR107" s="5"/>
      <c r="YS107" s="5"/>
      <c r="YT107" s="5"/>
      <c r="YU107" s="5"/>
      <c r="YV107" s="5"/>
      <c r="YW107" s="5"/>
      <c r="YX107" s="5"/>
      <c r="YY107" s="5"/>
      <c r="YZ107" s="5"/>
      <c r="ZA107" s="5"/>
      <c r="ZB107" s="5"/>
      <c r="ZC107" s="5"/>
      <c r="ZD107" s="5"/>
      <c r="ZE107" s="5"/>
      <c r="ZF107" s="5"/>
      <c r="ZG107" s="5"/>
      <c r="ZH107" s="5"/>
      <c r="ZI107" s="5"/>
      <c r="ZJ107" s="5"/>
      <c r="ZK107" s="5"/>
      <c r="ZL107" s="5"/>
      <c r="ZM107" s="5"/>
      <c r="ZN107" s="5"/>
      <c r="ZO107" s="5"/>
      <c r="ZP107" s="5"/>
      <c r="ZQ107" s="5"/>
      <c r="ZR107" s="5"/>
      <c r="ZS107" s="5"/>
      <c r="ZT107" s="5"/>
      <c r="ZU107" s="5"/>
      <c r="ZV107" s="5"/>
      <c r="ZW107" s="5"/>
    </row>
    <row r="108" spans="1:699" x14ac:dyDescent="0.2">
      <c r="A108" s="6" t="s">
        <v>20</v>
      </c>
      <c r="B108" s="7"/>
      <c r="C108" s="7"/>
      <c r="D108" s="81"/>
      <c r="E108" s="81"/>
      <c r="F108" s="5"/>
      <c r="G108" s="5"/>
      <c r="H108" s="5"/>
      <c r="I108" s="5"/>
      <c r="J108" s="5"/>
      <c r="K108" s="7"/>
      <c r="L108" s="10"/>
      <c r="M108" s="5"/>
      <c r="P108" s="3"/>
      <c r="Q108" s="3"/>
      <c r="R108" s="3"/>
      <c r="KM108" s="80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5"/>
      <c r="SJ108" s="5"/>
      <c r="SK108" s="5"/>
      <c r="SL108" s="5"/>
      <c r="SM108" s="5"/>
      <c r="SN108" s="5"/>
      <c r="SO108" s="5"/>
      <c r="SP108" s="5"/>
      <c r="SQ108" s="5"/>
      <c r="SR108" s="5"/>
      <c r="SS108" s="5"/>
      <c r="ST108" s="5"/>
      <c r="SU108" s="5"/>
      <c r="SV108" s="5"/>
      <c r="SW108" s="5"/>
      <c r="SX108" s="5"/>
      <c r="SY108" s="5"/>
      <c r="SZ108" s="5"/>
      <c r="TA108" s="5"/>
      <c r="TB108" s="5"/>
      <c r="TC108" s="5"/>
      <c r="TD108" s="5"/>
      <c r="TE108" s="5"/>
      <c r="TF108" s="5"/>
      <c r="TG108" s="5"/>
      <c r="TH108" s="5"/>
      <c r="TI108" s="5"/>
      <c r="TJ108" s="5"/>
      <c r="TK108" s="5"/>
      <c r="TL108" s="5"/>
      <c r="TM108" s="5"/>
      <c r="TN108" s="5"/>
      <c r="TO108" s="5"/>
      <c r="TP108" s="5"/>
      <c r="TQ108" s="5"/>
      <c r="TR108" s="5"/>
      <c r="TS108" s="5"/>
      <c r="TT108" s="5"/>
      <c r="TU108" s="5"/>
      <c r="TV108" s="5"/>
      <c r="TW108" s="5"/>
      <c r="TX108" s="5"/>
      <c r="TY108" s="5"/>
      <c r="TZ108" s="5"/>
      <c r="UA108" s="5"/>
      <c r="UB108" s="5"/>
      <c r="UC108" s="5"/>
      <c r="UD108" s="5"/>
      <c r="UE108" s="5"/>
      <c r="UF108" s="5"/>
      <c r="UG108" s="5"/>
      <c r="UH108" s="5"/>
      <c r="UI108" s="5"/>
      <c r="UJ108" s="5"/>
      <c r="UK108" s="5"/>
      <c r="UL108" s="5"/>
      <c r="UM108" s="5"/>
      <c r="UN108" s="5"/>
      <c r="UO108" s="5"/>
      <c r="UP108" s="5"/>
      <c r="UQ108" s="5"/>
      <c r="UR108" s="5"/>
      <c r="US108" s="5"/>
      <c r="UT108" s="5"/>
      <c r="UU108" s="5"/>
      <c r="UV108" s="5"/>
      <c r="UW108" s="5"/>
      <c r="UX108" s="5"/>
      <c r="UY108" s="5"/>
      <c r="UZ108" s="5"/>
      <c r="VA108" s="5"/>
      <c r="VB108" s="5"/>
      <c r="VC108" s="5"/>
      <c r="VD108" s="5"/>
      <c r="VE108" s="5"/>
      <c r="VF108" s="5"/>
      <c r="VG108" s="5"/>
      <c r="VH108" s="5"/>
      <c r="VI108" s="5"/>
      <c r="VJ108" s="5"/>
      <c r="VK108" s="5"/>
      <c r="VL108" s="5"/>
      <c r="VM108" s="5"/>
      <c r="VN108" s="5"/>
      <c r="VO108" s="5"/>
      <c r="VP108" s="5"/>
      <c r="VQ108" s="5"/>
      <c r="VR108" s="5"/>
      <c r="VS108" s="5"/>
      <c r="VT108" s="5"/>
      <c r="VU108" s="5"/>
      <c r="VV108" s="5"/>
      <c r="VW108" s="5"/>
      <c r="VX108" s="5"/>
      <c r="VY108" s="5"/>
      <c r="VZ108" s="5"/>
      <c r="WA108" s="5"/>
      <c r="WB108" s="5"/>
      <c r="WC108" s="5"/>
      <c r="WD108" s="5"/>
      <c r="WE108" s="5"/>
      <c r="WF108" s="5"/>
      <c r="WG108" s="5"/>
      <c r="WH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WS108" s="5"/>
      <c r="WT108" s="5"/>
      <c r="WU108" s="5"/>
      <c r="WV108" s="5"/>
      <c r="WW108" s="5"/>
      <c r="WX108" s="5"/>
      <c r="WY108" s="5"/>
      <c r="WZ108" s="5"/>
      <c r="XA108" s="5"/>
      <c r="XB108" s="5"/>
      <c r="XC108" s="5"/>
      <c r="XD108" s="5"/>
      <c r="XE108" s="5"/>
      <c r="XF108" s="5"/>
      <c r="XG108" s="5"/>
      <c r="XH108" s="5"/>
      <c r="XI108" s="5"/>
      <c r="XJ108" s="5"/>
      <c r="XK108" s="5"/>
      <c r="XL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  <c r="YD108" s="5"/>
      <c r="YE108" s="5"/>
      <c r="YF108" s="5"/>
      <c r="YG108" s="5"/>
      <c r="YH108" s="5"/>
      <c r="YI108" s="5"/>
      <c r="YJ108" s="5"/>
      <c r="YK108" s="5"/>
      <c r="YL108" s="5"/>
      <c r="YM108" s="5"/>
      <c r="YN108" s="5"/>
      <c r="YO108" s="5"/>
      <c r="YP108" s="5"/>
      <c r="YQ108" s="5"/>
      <c r="YR108" s="5"/>
      <c r="YS108" s="5"/>
      <c r="YT108" s="5"/>
      <c r="YU108" s="5"/>
      <c r="YV108" s="5"/>
      <c r="YW108" s="5"/>
      <c r="YX108" s="5"/>
      <c r="YY108" s="5"/>
      <c r="YZ108" s="5"/>
      <c r="ZA108" s="5"/>
      <c r="ZB108" s="5"/>
      <c r="ZC108" s="5"/>
      <c r="ZD108" s="5"/>
      <c r="ZE108" s="5"/>
      <c r="ZF108" s="5"/>
      <c r="ZG108" s="5"/>
      <c r="ZH108" s="5"/>
      <c r="ZI108" s="5"/>
      <c r="ZJ108" s="5"/>
      <c r="ZK108" s="5"/>
      <c r="ZL108" s="5"/>
      <c r="ZM108" s="5"/>
      <c r="ZN108" s="5"/>
      <c r="ZO108" s="5"/>
      <c r="ZP108" s="5"/>
      <c r="ZQ108" s="5"/>
      <c r="ZR108" s="5"/>
      <c r="ZS108" s="5"/>
      <c r="ZT108" s="5"/>
      <c r="ZU108" s="5"/>
      <c r="ZV108" s="5"/>
      <c r="ZW108" s="5"/>
    </row>
    <row r="109" spans="1:699" ht="13.5" thickBot="1" x14ac:dyDescent="0.25">
      <c r="A109" s="8" t="s">
        <v>323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3"/>
      <c r="M109" s="81"/>
      <c r="N109" s="3"/>
      <c r="O109" s="3"/>
      <c r="P109" s="3"/>
      <c r="Q109" s="3"/>
      <c r="R109" s="3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  <c r="RC109" s="5"/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  <c r="RX109" s="5"/>
      <c r="RY109" s="5"/>
      <c r="RZ109" s="5"/>
      <c r="SA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SM109" s="5"/>
      <c r="SN109" s="5"/>
      <c r="SO109" s="5"/>
      <c r="SP109" s="5"/>
      <c r="SQ109" s="5"/>
      <c r="SR109" s="5"/>
      <c r="SS109" s="5"/>
      <c r="ST109" s="5"/>
      <c r="SU109" s="5"/>
      <c r="SV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TG109" s="5"/>
      <c r="TH109" s="5"/>
      <c r="TI109" s="5"/>
      <c r="TJ109" s="5"/>
      <c r="TK109" s="5"/>
      <c r="TL109" s="5"/>
      <c r="TM109" s="5"/>
      <c r="TN109" s="5"/>
      <c r="TO109" s="5"/>
      <c r="TP109" s="5"/>
      <c r="TQ109" s="5"/>
      <c r="TR109" s="5"/>
      <c r="TS109" s="5"/>
      <c r="TT109" s="5"/>
      <c r="TU109" s="5"/>
      <c r="TV109" s="5"/>
      <c r="TW109" s="5"/>
      <c r="TX109" s="5"/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  <c r="UL109" s="5"/>
      <c r="UM109" s="5"/>
      <c r="UN109" s="5"/>
      <c r="UO109" s="5"/>
      <c r="UP109" s="5"/>
      <c r="UQ109" s="5"/>
      <c r="UR109" s="5"/>
      <c r="US109" s="5"/>
      <c r="UT109" s="5"/>
      <c r="UU109" s="5"/>
      <c r="UV109" s="5"/>
      <c r="UW109" s="5"/>
      <c r="UX109" s="5"/>
      <c r="UY109" s="5"/>
      <c r="UZ109" s="5"/>
      <c r="VA109" s="5"/>
      <c r="VB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  <c r="VV109" s="5"/>
      <c r="VW109" s="5"/>
      <c r="VX109" s="5"/>
      <c r="VY109" s="5"/>
      <c r="VZ109" s="5"/>
      <c r="WA109" s="5"/>
      <c r="WB109" s="5"/>
      <c r="WC109" s="5"/>
      <c r="WD109" s="5"/>
      <c r="WE109" s="5"/>
      <c r="WF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XA109" s="5"/>
      <c r="XB109" s="5"/>
      <c r="XC109" s="5"/>
      <c r="XD109" s="5"/>
      <c r="XE109" s="5"/>
      <c r="XF109" s="5"/>
      <c r="XG109" s="5"/>
      <c r="XH109" s="5"/>
      <c r="XI109" s="5"/>
      <c r="XJ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YG109" s="5"/>
      <c r="YH109" s="5"/>
      <c r="YI109" s="5"/>
      <c r="YJ109" s="5"/>
      <c r="YK109" s="5"/>
      <c r="YL109" s="5"/>
      <c r="YM109" s="5"/>
      <c r="YN109" s="5"/>
      <c r="YO109" s="5"/>
      <c r="YP109" s="5"/>
      <c r="YQ109" s="5"/>
      <c r="YR109" s="5"/>
      <c r="YS109" s="5"/>
      <c r="YT109" s="5"/>
      <c r="YU109" s="5"/>
      <c r="YV109" s="5"/>
      <c r="YW109" s="5"/>
      <c r="YX109" s="5"/>
      <c r="YY109" s="5"/>
      <c r="YZ109" s="5"/>
      <c r="ZA109" s="5"/>
      <c r="ZB109" s="5"/>
      <c r="ZC109" s="5"/>
      <c r="ZD109" s="5"/>
      <c r="ZE109" s="5"/>
      <c r="ZF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</row>
    <row r="110" spans="1:69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5"/>
      <c r="SJ110" s="5"/>
      <c r="SK110" s="5"/>
      <c r="SL110" s="5"/>
      <c r="SM110" s="5"/>
      <c r="SN110" s="5"/>
      <c r="SO110" s="5"/>
      <c r="SP110" s="5"/>
      <c r="SQ110" s="5"/>
      <c r="SR110" s="5"/>
      <c r="SS110" s="5"/>
      <c r="ST110" s="5"/>
      <c r="SU110" s="5"/>
      <c r="SV110" s="5"/>
      <c r="SW110" s="5"/>
      <c r="SX110" s="5"/>
      <c r="SY110" s="5"/>
      <c r="SZ110" s="5"/>
      <c r="TA110" s="5"/>
      <c r="TB110" s="5"/>
      <c r="TC110" s="5"/>
      <c r="TD110" s="5"/>
      <c r="TE110" s="5"/>
      <c r="TF110" s="5"/>
      <c r="TG110" s="5"/>
      <c r="TH110" s="5"/>
      <c r="TI110" s="5"/>
      <c r="TJ110" s="5"/>
      <c r="TK110" s="5"/>
      <c r="TL110" s="5"/>
      <c r="TM110" s="5"/>
      <c r="TN110" s="5"/>
      <c r="TO110" s="5"/>
      <c r="TP110" s="5"/>
      <c r="TQ110" s="5"/>
      <c r="TR110" s="5"/>
      <c r="TS110" s="5"/>
      <c r="TT110" s="5"/>
      <c r="TU110" s="5"/>
      <c r="TV110" s="5"/>
      <c r="TW110" s="5"/>
      <c r="TX110" s="5"/>
      <c r="TY110" s="5"/>
      <c r="TZ110" s="5"/>
      <c r="UA110" s="5"/>
      <c r="UB110" s="5"/>
      <c r="UC110" s="5"/>
      <c r="UD110" s="5"/>
      <c r="UE110" s="5"/>
      <c r="UF110" s="5"/>
      <c r="UG110" s="5"/>
      <c r="UH110" s="5"/>
      <c r="UI110" s="5"/>
      <c r="UJ110" s="5"/>
      <c r="UK110" s="5"/>
      <c r="UL110" s="5"/>
      <c r="UM110" s="5"/>
      <c r="UN110" s="5"/>
      <c r="UO110" s="5"/>
      <c r="UP110" s="5"/>
      <c r="UQ110" s="5"/>
      <c r="UR110" s="5"/>
      <c r="US110" s="5"/>
      <c r="UT110" s="5"/>
      <c r="UU110" s="5"/>
      <c r="UV110" s="5"/>
      <c r="UW110" s="5"/>
      <c r="UX110" s="5"/>
      <c r="UY110" s="5"/>
      <c r="UZ110" s="5"/>
      <c r="VA110" s="5"/>
      <c r="VB110" s="5"/>
      <c r="VC110" s="5"/>
      <c r="VD110" s="5"/>
      <c r="VE110" s="5"/>
      <c r="VF110" s="5"/>
      <c r="VG110" s="5"/>
      <c r="VH110" s="5"/>
      <c r="VI110" s="5"/>
      <c r="VJ110" s="5"/>
      <c r="VK110" s="5"/>
      <c r="VL110" s="5"/>
      <c r="VM110" s="5"/>
      <c r="VN110" s="5"/>
      <c r="VO110" s="5"/>
      <c r="VP110" s="5"/>
      <c r="VQ110" s="5"/>
      <c r="VR110" s="5"/>
      <c r="VS110" s="5"/>
      <c r="VT110" s="5"/>
      <c r="VU110" s="5"/>
      <c r="VV110" s="5"/>
      <c r="VW110" s="5"/>
      <c r="VX110" s="5"/>
      <c r="VY110" s="5"/>
      <c r="VZ110" s="5"/>
      <c r="WA110" s="5"/>
      <c r="WB110" s="5"/>
      <c r="WC110" s="5"/>
      <c r="WD110" s="5"/>
      <c r="WE110" s="5"/>
      <c r="WF110" s="5"/>
      <c r="WG110" s="5"/>
      <c r="WH110" s="5"/>
      <c r="WI110" s="5"/>
      <c r="WJ110" s="5"/>
      <c r="WK110" s="5"/>
      <c r="WL110" s="5"/>
      <c r="WM110" s="5"/>
      <c r="WN110" s="5"/>
      <c r="WO110" s="5"/>
      <c r="WP110" s="5"/>
      <c r="WQ110" s="5"/>
      <c r="WR110" s="5"/>
      <c r="WS110" s="5"/>
      <c r="WT110" s="5"/>
      <c r="WU110" s="5"/>
      <c r="WV110" s="5"/>
      <c r="WW110" s="5"/>
      <c r="WX110" s="5"/>
      <c r="WY110" s="5"/>
      <c r="WZ110" s="5"/>
      <c r="XA110" s="5"/>
      <c r="XB110" s="5"/>
      <c r="XC110" s="5"/>
      <c r="XD110" s="5"/>
      <c r="XE110" s="5"/>
      <c r="XF110" s="5"/>
      <c r="XG110" s="5"/>
      <c r="XH110" s="5"/>
      <c r="XI110" s="5"/>
      <c r="XJ110" s="5"/>
      <c r="XK110" s="5"/>
      <c r="XL110" s="5"/>
      <c r="XM110" s="5"/>
      <c r="XN110" s="5"/>
      <c r="XO110" s="5"/>
      <c r="XP110" s="5"/>
      <c r="XQ110" s="5"/>
      <c r="XR110" s="5"/>
      <c r="XS110" s="5"/>
      <c r="XT110" s="5"/>
      <c r="XU110" s="5"/>
      <c r="XV110" s="5"/>
      <c r="XW110" s="5"/>
      <c r="XX110" s="5"/>
      <c r="XY110" s="5"/>
      <c r="XZ110" s="5"/>
      <c r="YA110" s="5"/>
      <c r="YB110" s="5"/>
      <c r="YC110" s="5"/>
      <c r="YD110" s="5"/>
      <c r="YE110" s="5"/>
      <c r="YF110" s="5"/>
      <c r="YG110" s="5"/>
      <c r="YH110" s="5"/>
      <c r="YI110" s="5"/>
      <c r="YJ110" s="5"/>
      <c r="YK110" s="5"/>
      <c r="YL110" s="5"/>
      <c r="YM110" s="5"/>
      <c r="YN110" s="5"/>
      <c r="YO110" s="5"/>
      <c r="YP110" s="5"/>
      <c r="YQ110" s="5"/>
      <c r="YR110" s="5"/>
      <c r="YS110" s="5"/>
      <c r="YT110" s="5"/>
      <c r="YU110" s="5"/>
      <c r="YV110" s="5"/>
      <c r="YW110" s="5"/>
      <c r="YX110" s="5"/>
      <c r="YY110" s="5"/>
      <c r="YZ110" s="5"/>
      <c r="ZA110" s="5"/>
      <c r="ZB110" s="5"/>
      <c r="ZC110" s="5"/>
      <c r="ZD110" s="5"/>
      <c r="ZE110" s="5"/>
      <c r="ZF110" s="5"/>
      <c r="ZG110" s="5"/>
      <c r="ZH110" s="5"/>
      <c r="ZI110" s="5"/>
      <c r="ZJ110" s="5"/>
      <c r="ZK110" s="5"/>
      <c r="ZL110" s="5"/>
      <c r="ZM110" s="5"/>
      <c r="ZN110" s="5"/>
      <c r="ZO110" s="5"/>
      <c r="ZP110" s="5"/>
      <c r="ZQ110" s="5"/>
      <c r="ZR110" s="5"/>
      <c r="ZS110" s="5"/>
      <c r="ZT110" s="5"/>
      <c r="ZU110" s="5"/>
      <c r="ZV110" s="5"/>
      <c r="ZW110" s="5"/>
    </row>
  </sheetData>
  <phoneticPr fontId="0" type="noConversion"/>
  <printOptions horizontalCentered="1" verticalCentered="1"/>
  <pageMargins left="0.75" right="0.75" top="1" bottom="1" header="0.5" footer="0.5"/>
  <pageSetup paperSize="3" orientation="landscape" horizontalDpi="300" verticalDpi="300" r:id="rId1"/>
  <headerFooter alignWithMargins="0">
    <oddHeader xml:space="preserve">&amp;C&amp;"Arial,Bold"&amp;12Murphy DC 178 #1
</oddHeader>
    <oddFooter xml:space="preserve">&amp;C&amp;"Arial,Bold"&amp;12Fig. 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L1" sqref="A1:KL102"/>
    </sheetView>
  </sheetViews>
  <sheetFormatPr defaultRowHeight="12.75" x14ac:dyDescent="0.2"/>
  <cols>
    <col min="1" max="1" width="32.7109375" customWidth="1"/>
    <col min="4" max="8" width="3.7109375" customWidth="1"/>
    <col min="14" max="14" width="36.85546875" customWidth="1"/>
    <col min="15" max="19" width="5.7109375" customWidth="1"/>
    <col min="20" max="298" width="3.710937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Benson</dc:creator>
  <cp:lastModifiedBy>Don Benson</cp:lastModifiedBy>
  <cp:lastPrinted>2014-07-21T21:51:37Z</cp:lastPrinted>
  <dcterms:created xsi:type="dcterms:W3CDTF">2000-11-29T21:36:01Z</dcterms:created>
  <dcterms:modified xsi:type="dcterms:W3CDTF">2014-08-22T19:55:45Z</dcterms:modified>
</cp:coreProperties>
</file>